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2450" windowHeight="8340"/>
  </bookViews>
  <sheets>
    <sheet name="Preguntas" sheetId="1" r:id="rId1"/>
    <sheet name="Análisis" sheetId="2" r:id="rId2"/>
  </sheets>
  <definedNames>
    <definedName name="_xlnm.Print_Area" localSheetId="1">Análisis!$A$1:$R$307</definedName>
    <definedName name="_xlnm.Print_Area" localSheetId="0">Preguntas!$A$1:$AJ$36</definedName>
    <definedName name="_xlnm.Print_Titles" localSheetId="1">Análisis!$1:$5</definedName>
  </definedNames>
  <calcPr calcId="162913"/>
</workbook>
</file>

<file path=xl/calcChain.xml><?xml version="1.0" encoding="utf-8"?>
<calcChain xmlns="http://schemas.openxmlformats.org/spreadsheetml/2006/main">
  <c r="D135" i="2" l="1"/>
  <c r="D134" i="2"/>
  <c r="D133" i="2"/>
  <c r="D136" i="2" l="1"/>
  <c r="E134" i="2" s="1"/>
  <c r="D295" i="2"/>
  <c r="D294" i="2"/>
  <c r="D276" i="2"/>
  <c r="D275" i="2"/>
  <c r="D274" i="2"/>
  <c r="D273" i="2"/>
  <c r="D272" i="2"/>
  <c r="D268" i="2"/>
  <c r="D267" i="2"/>
  <c r="D266" i="2"/>
  <c r="D265" i="2"/>
  <c r="D269" i="2"/>
  <c r="D264" i="2"/>
  <c r="D261" i="2"/>
  <c r="D260" i="2"/>
  <c r="D251" i="2"/>
  <c r="D250" i="2"/>
  <c r="D249" i="2"/>
  <c r="D248" i="2"/>
  <c r="D247" i="2"/>
  <c r="D244" i="2"/>
  <c r="D243" i="2"/>
  <c r="D236" i="2"/>
  <c r="D235" i="2"/>
  <c r="D234" i="2"/>
  <c r="D233" i="2"/>
  <c r="D232" i="2"/>
  <c r="D229" i="2"/>
  <c r="D228" i="2"/>
  <c r="D216" i="2"/>
  <c r="D215" i="2"/>
  <c r="D206" i="2"/>
  <c r="D205" i="2"/>
  <c r="D204" i="2"/>
  <c r="D203" i="2"/>
  <c r="D202" i="2"/>
  <c r="D201" i="2"/>
  <c r="D200" i="2"/>
  <c r="D190" i="2"/>
  <c r="D189" i="2"/>
  <c r="D188" i="2"/>
  <c r="D187" i="2"/>
  <c r="D186" i="2"/>
  <c r="D185" i="2"/>
  <c r="D176" i="2"/>
  <c r="D175" i="2"/>
  <c r="D174" i="2"/>
  <c r="D173" i="2"/>
  <c r="D172" i="2"/>
  <c r="D162" i="2"/>
  <c r="D161" i="2"/>
  <c r="D160" i="2"/>
  <c r="D159" i="2"/>
  <c r="D158" i="2"/>
  <c r="D149" i="2"/>
  <c r="D148" i="2"/>
  <c r="D147" i="2"/>
  <c r="D146" i="2"/>
  <c r="D145" i="2"/>
  <c r="D124" i="2"/>
  <c r="D123" i="2"/>
  <c r="D122" i="2"/>
  <c r="D121" i="2"/>
  <c r="D120" i="2"/>
  <c r="D109" i="2"/>
  <c r="D108" i="2"/>
  <c r="D107" i="2"/>
  <c r="D106" i="2"/>
  <c r="D97" i="2"/>
  <c r="D96" i="2"/>
  <c r="D95" i="2"/>
  <c r="D94" i="2"/>
  <c r="D84" i="2"/>
  <c r="D83" i="2"/>
  <c r="D82" i="2"/>
  <c r="D74" i="2"/>
  <c r="D73" i="2"/>
  <c r="D72" i="2"/>
  <c r="D71" i="2"/>
  <c r="D70" i="2"/>
  <c r="D58" i="2"/>
  <c r="D57" i="2"/>
  <c r="D49" i="2"/>
  <c r="D48" i="2"/>
  <c r="D47" i="2"/>
  <c r="D46" i="2"/>
  <c r="D36" i="2"/>
  <c r="D35" i="2"/>
  <c r="D34" i="2"/>
  <c r="D33" i="2"/>
  <c r="D32" i="2"/>
  <c r="D31" i="2"/>
  <c r="D23" i="2"/>
  <c r="D22" i="2"/>
  <c r="D21" i="2"/>
  <c r="D20" i="2"/>
  <c r="D12" i="2"/>
  <c r="D11" i="2"/>
  <c r="D10" i="2"/>
  <c r="D9" i="2"/>
  <c r="D8" i="2"/>
  <c r="E135" i="2" l="1"/>
  <c r="E133" i="2"/>
  <c r="E136" i="2" s="1"/>
  <c r="D150" i="2"/>
  <c r="E145" i="2" s="1"/>
  <c r="D252" i="2"/>
  <c r="E248" i="2" s="1"/>
  <c r="D245" i="2"/>
  <c r="E244" i="2" s="1"/>
  <c r="D277" i="2"/>
  <c r="E276" i="2" s="1"/>
  <c r="D262" i="2"/>
  <c r="E260" i="2" s="1"/>
  <c r="D270" i="2"/>
  <c r="E264" i="2" s="1"/>
  <c r="E270" i="2" s="1"/>
  <c r="E243" i="2"/>
  <c r="E245" i="2" s="1"/>
  <c r="D237" i="2"/>
  <c r="E234" i="2" s="1"/>
  <c r="D163" i="2"/>
  <c r="E159" i="2" s="1"/>
  <c r="D191" i="2"/>
  <c r="E188" i="2" s="1"/>
  <c r="D177" i="2"/>
  <c r="E175" i="2" s="1"/>
  <c r="D13" i="2"/>
  <c r="E187" i="2" l="1"/>
  <c r="E190" i="2"/>
  <c r="E186" i="2"/>
  <c r="E266" i="2"/>
  <c r="E185" i="2"/>
  <c r="E265" i="2"/>
  <c r="E275" i="2"/>
  <c r="E274" i="2"/>
  <c r="E268" i="2"/>
  <c r="E267" i="2"/>
  <c r="E272" i="2"/>
  <c r="E277" i="2" s="1"/>
  <c r="E269" i="2"/>
  <c r="E273" i="2"/>
  <c r="E250" i="2"/>
  <c r="E247" i="2"/>
  <c r="E249" i="2"/>
  <c r="E251" i="2"/>
  <c r="E236" i="2"/>
  <c r="E233" i="2"/>
  <c r="E235" i="2"/>
  <c r="E232" i="2"/>
  <c r="E160" i="2"/>
  <c r="E158" i="2"/>
  <c r="E162" i="2"/>
  <c r="E189" i="2"/>
  <c r="E161" i="2"/>
  <c r="E176" i="2"/>
  <c r="E174" i="2"/>
  <c r="E172" i="2"/>
  <c r="E173" i="2"/>
  <c r="D85" i="2"/>
  <c r="D50" i="2"/>
  <c r="D37" i="2"/>
  <c r="E252" i="2" l="1"/>
  <c r="E237" i="2"/>
  <c r="E82" i="2"/>
  <c r="E83" i="2"/>
  <c r="E84" i="2"/>
  <c r="E49" i="2"/>
  <c r="E46" i="2"/>
  <c r="E47" i="2"/>
  <c r="E48" i="2"/>
  <c r="E35" i="2"/>
  <c r="E32" i="2"/>
  <c r="E31" i="2"/>
  <c r="E36" i="2"/>
  <c r="E33" i="2"/>
  <c r="E34" i="2"/>
  <c r="D296" i="2"/>
  <c r="E295" i="2" l="1"/>
  <c r="E294" i="2"/>
  <c r="E296" i="2" s="1"/>
  <c r="D59" i="2" l="1"/>
  <c r="D207" i="2" l="1"/>
  <c r="D230" i="2"/>
  <c r="E228" i="2" s="1"/>
  <c r="D75" i="2"/>
  <c r="D24" i="2"/>
  <c r="E20" i="2" s="1"/>
  <c r="E204" i="2" l="1"/>
  <c r="E203" i="2"/>
  <c r="E202" i="2"/>
  <c r="E201" i="2"/>
  <c r="E206" i="2"/>
  <c r="E205" i="2"/>
  <c r="E200" i="2"/>
  <c r="E229" i="2"/>
  <c r="E230" i="2" s="1"/>
  <c r="E8" i="2"/>
  <c r="D217" i="2"/>
  <c r="E216" i="2" l="1"/>
  <c r="E215" i="2"/>
  <c r="E50" i="2"/>
  <c r="E10" i="2"/>
  <c r="E12" i="2"/>
  <c r="E9" i="2"/>
  <c r="E11" i="2"/>
  <c r="D110" i="2"/>
  <c r="D125" i="2"/>
  <c r="E124" i="2" s="1"/>
  <c r="D98" i="2"/>
  <c r="E23" i="2"/>
  <c r="E94" i="2" l="1"/>
  <c r="E96" i="2"/>
  <c r="E37" i="2"/>
  <c r="E74" i="2"/>
  <c r="E71" i="2"/>
  <c r="E73" i="2"/>
  <c r="E70" i="2"/>
  <c r="E95" i="2"/>
  <c r="E97" i="2"/>
  <c r="E13" i="2"/>
  <c r="E57" i="2"/>
  <c r="E107" i="2"/>
  <c r="E120" i="2"/>
  <c r="E122" i="2"/>
  <c r="E146" i="2"/>
  <c r="E149" i="2"/>
  <c r="E58" i="2"/>
  <c r="E109" i="2"/>
  <c r="E106" i="2"/>
  <c r="E108" i="2"/>
  <c r="E261" i="2"/>
  <c r="E262" i="2" s="1"/>
  <c r="E21" i="2"/>
  <c r="E72" i="2"/>
  <c r="E123" i="2"/>
  <c r="E121" i="2"/>
  <c r="E22" i="2"/>
  <c r="E147" i="2"/>
  <c r="E148" i="2"/>
  <c r="E85" i="2" l="1"/>
  <c r="E217" i="2"/>
  <c r="E59" i="2"/>
  <c r="E177" i="2"/>
  <c r="E207" i="2"/>
  <c r="E150" i="2"/>
  <c r="E98" i="2"/>
  <c r="E110" i="2"/>
  <c r="E191" i="2"/>
  <c r="E163" i="2"/>
  <c r="E125" i="2"/>
  <c r="E75" i="2"/>
  <c r="E24" i="2"/>
</calcChain>
</file>

<file path=xl/sharedStrings.xml><?xml version="1.0" encoding="utf-8"?>
<sst xmlns="http://schemas.openxmlformats.org/spreadsheetml/2006/main" count="309" uniqueCount="139">
  <si>
    <t>C</t>
  </si>
  <si>
    <t>B</t>
  </si>
  <si>
    <t>A</t>
  </si>
  <si>
    <t>F</t>
  </si>
  <si>
    <t>E</t>
  </si>
  <si>
    <t>D</t>
  </si>
  <si>
    <t xml:space="preserve"> Primaria </t>
  </si>
  <si>
    <t>Ninguno</t>
  </si>
  <si>
    <t xml:space="preserve"> Familiar </t>
  </si>
  <si>
    <t xml:space="preserve">Otro Trabajo  </t>
  </si>
  <si>
    <t xml:space="preserve"> Labores Domésticas </t>
  </si>
  <si>
    <t xml:space="preserve"> No   </t>
  </si>
  <si>
    <t>Total</t>
  </si>
  <si>
    <t>Femenino</t>
  </si>
  <si>
    <t>Masculino</t>
  </si>
  <si>
    <t>III</t>
  </si>
  <si>
    <t>I</t>
  </si>
  <si>
    <t>II</t>
  </si>
  <si>
    <t>De 1 a 5 años</t>
  </si>
  <si>
    <t>De 5 a 10 años</t>
  </si>
  <si>
    <t>De 10 a 15 años</t>
  </si>
  <si>
    <t>Termino fijo</t>
  </si>
  <si>
    <t>Provisionalidad</t>
  </si>
  <si>
    <t>G</t>
  </si>
  <si>
    <t>Otros</t>
  </si>
  <si>
    <t>Vacunación</t>
  </si>
  <si>
    <t>Si</t>
  </si>
  <si>
    <t>No</t>
  </si>
  <si>
    <t>NOMBRES Y APELLIDOS</t>
  </si>
  <si>
    <t>Menor de 18 años</t>
  </si>
  <si>
    <t>18 a 27 años</t>
  </si>
  <si>
    <t>28 a 37 años</t>
  </si>
  <si>
    <t>38 a 47 años</t>
  </si>
  <si>
    <t>48 años o mas</t>
  </si>
  <si>
    <t>1 - 3 Personas</t>
  </si>
  <si>
    <t>4 - 6 Personas</t>
  </si>
  <si>
    <t>Más de 6 personas</t>
  </si>
  <si>
    <t>Secundaria</t>
  </si>
  <si>
    <t xml:space="preserve">Propia </t>
  </si>
  <si>
    <t>Arrendada</t>
  </si>
  <si>
    <t xml:space="preserve"> Compartida con otra(s) familia(s)</t>
  </si>
  <si>
    <t xml:space="preserve"> Recreación y deporte</t>
  </si>
  <si>
    <t>Spa (Relajación)</t>
  </si>
  <si>
    <t>1. Edad</t>
  </si>
  <si>
    <t>2. Estado Civil</t>
  </si>
  <si>
    <t>Porcentaje</t>
  </si>
  <si>
    <t>No.</t>
  </si>
  <si>
    <t>PREGUNTAS</t>
  </si>
  <si>
    <t>¿Cual?</t>
  </si>
  <si>
    <t>Estudio</t>
  </si>
  <si>
    <t>Menos de 1 año</t>
  </si>
  <si>
    <t xml:space="preserve">Menor a 1 SMLV  </t>
  </si>
  <si>
    <t>Ninguna</t>
  </si>
  <si>
    <t xml:space="preserve"> Soltero(a)</t>
  </si>
  <si>
    <t xml:space="preserve">Casado(a)/Unión Libre </t>
  </si>
  <si>
    <t xml:space="preserve"> Separado(a)/Divorciado </t>
  </si>
  <si>
    <t xml:space="preserve"> Viudo(a)</t>
  </si>
  <si>
    <t xml:space="preserve">Si   </t>
  </si>
  <si>
    <t>Otro</t>
  </si>
  <si>
    <t>¿Cuál?</t>
  </si>
  <si>
    <t xml:space="preserve">Diario </t>
  </si>
  <si>
    <t>Quincenal</t>
  </si>
  <si>
    <t>Ocasional</t>
  </si>
  <si>
    <t>Semanal</t>
  </si>
  <si>
    <t>Frecuencia</t>
  </si>
  <si>
    <t xml:space="preserve">Estrabismo </t>
  </si>
  <si>
    <t>Asma</t>
  </si>
  <si>
    <t>Cuál?</t>
  </si>
  <si>
    <t>Baloncesto</t>
  </si>
  <si>
    <t>l</t>
  </si>
  <si>
    <t>ll</t>
  </si>
  <si>
    <t>lll</t>
  </si>
  <si>
    <t xml:space="preserve">Amigdalitis </t>
  </si>
  <si>
    <t>IV</t>
  </si>
  <si>
    <t>Diario</t>
  </si>
  <si>
    <t>V</t>
  </si>
  <si>
    <t>Futbol</t>
  </si>
  <si>
    <t>Posgrado (Especialización, Maestría)</t>
  </si>
  <si>
    <t>Honorarios / Servicios profesionales</t>
  </si>
  <si>
    <t xml:space="preserve">Enfermedad en la columna </t>
  </si>
  <si>
    <t xml:space="preserve">Nunca </t>
  </si>
  <si>
    <t xml:space="preserve">Gimnasio </t>
  </si>
  <si>
    <t xml:space="preserve">Atletismo </t>
  </si>
  <si>
    <t xml:space="preserve">        </t>
  </si>
  <si>
    <t>DIRECCIÓN</t>
  </si>
  <si>
    <t>CARGO</t>
  </si>
  <si>
    <t>ÁREA</t>
  </si>
  <si>
    <t>4. Raza</t>
  </si>
  <si>
    <t>5. Genero</t>
  </si>
  <si>
    <t xml:space="preserve">Profesional </t>
  </si>
  <si>
    <t>6. Nivel de Escolaridad</t>
  </si>
  <si>
    <t>7.Composición Familiar</t>
  </si>
  <si>
    <t xml:space="preserve">Nuclear: Madre, Padre, hijos (as). </t>
  </si>
  <si>
    <t>Monoparental: Padre o Madre, hijos (as).</t>
  </si>
  <si>
    <t xml:space="preserve"> Extendida: Otros Familiares </t>
  </si>
  <si>
    <t>8. Número de personas a cargo</t>
  </si>
  <si>
    <t>9. Tenencia de vivienda</t>
  </si>
  <si>
    <r>
      <t>10. Uso del tiempo libre</t>
    </r>
    <r>
      <rPr>
        <b/>
        <sz val="9"/>
        <color theme="1"/>
        <rFont val="Calibri"/>
        <family val="2"/>
        <scheme val="minor"/>
      </rPr>
      <t/>
    </r>
  </si>
  <si>
    <t>11. Turno de trabajo</t>
  </si>
  <si>
    <t>12. Promedio de Ingresos SMLV</t>
  </si>
  <si>
    <t xml:space="preserve">Entre 1 a 3 SMLV </t>
  </si>
  <si>
    <t xml:space="preserve">Entre 4 a 5 SMLV </t>
  </si>
  <si>
    <t xml:space="preserve">Entre 5 a 6 SMLV </t>
  </si>
  <si>
    <t xml:space="preserve">Más de 7 SMLV </t>
  </si>
  <si>
    <t>15. Tipo de vinculación</t>
  </si>
  <si>
    <t>Termino indefinido</t>
  </si>
  <si>
    <t>Prácticas / Horas Sociales</t>
  </si>
  <si>
    <t>16. Ha participado en actividades de salud realizadas por la empresa</t>
  </si>
  <si>
    <t>Yoga</t>
  </si>
  <si>
    <t>¿Otros?</t>
  </si>
  <si>
    <t>17. Le han diagnosticado alguna enfermedad</t>
  </si>
  <si>
    <t>Otra</t>
  </si>
  <si>
    <t>18. Fuma</t>
  </si>
  <si>
    <t>Mensual</t>
  </si>
  <si>
    <t>19. Consume bebidas alcohólicas</t>
  </si>
  <si>
    <t>20. Practica algún deporte</t>
  </si>
  <si>
    <t>VI</t>
  </si>
  <si>
    <t>21. Consentimiento informado</t>
  </si>
  <si>
    <t>Mestizo</t>
  </si>
  <si>
    <t>Blanco</t>
  </si>
  <si>
    <t>Afrocolombiano</t>
  </si>
  <si>
    <t>Contrato de prestación de servicios -OPS</t>
  </si>
  <si>
    <t>3. Estrato Socioeconómico</t>
  </si>
  <si>
    <t>Indígena</t>
  </si>
  <si>
    <t>Técnico / Tecnólogo</t>
  </si>
  <si>
    <t>13. Antigüedad en la empresa</t>
  </si>
  <si>
    <t>Más de 15 años</t>
  </si>
  <si>
    <t>14. Antigüedad en el cargo actual</t>
  </si>
  <si>
    <t>Exámenes laboratorios/otros</t>
  </si>
  <si>
    <t>Exámenes periódicos</t>
  </si>
  <si>
    <t>FORMATO 
TABULACIÓN DE ENCUESTAS SOCIODEMOGRÁFICAS</t>
  </si>
  <si>
    <t>Oficina</t>
  </si>
  <si>
    <t>Nocturno</t>
  </si>
  <si>
    <t>Rotativo</t>
  </si>
  <si>
    <r>
      <t>Verison:</t>
    </r>
    <r>
      <rPr>
        <sz val="10"/>
        <color theme="1"/>
        <rFont val="Arial"/>
        <family val="2"/>
      </rPr>
      <t xml:space="preserve"> 01</t>
    </r>
  </si>
  <si>
    <r>
      <t xml:space="preserve">Pagina: </t>
    </r>
    <r>
      <rPr>
        <sz val="10"/>
        <color theme="1"/>
        <rFont val="Arial"/>
        <family val="2"/>
      </rPr>
      <t>1 de 1</t>
    </r>
  </si>
  <si>
    <t>FORMATO 
TABULACIÓN ENCUESTAS SOCIODEMOGRÁFICAS</t>
  </si>
  <si>
    <r>
      <rPr>
        <b/>
        <sz val="10"/>
        <color theme="1"/>
        <rFont val="Arial"/>
        <family val="2"/>
      </rPr>
      <t>Codigo</t>
    </r>
    <r>
      <rPr>
        <sz val="10"/>
        <color theme="1"/>
        <rFont val="Arial"/>
        <family val="2"/>
      </rPr>
      <t>: SST-FR-10</t>
    </r>
  </si>
  <si>
    <r>
      <t xml:space="preserve">Fecha: </t>
    </r>
    <r>
      <rPr>
        <sz val="10"/>
        <color theme="1"/>
        <rFont val="Arial"/>
        <family val="2"/>
      </rPr>
      <t>19/08/2021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</si>
</sst>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6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12"/>
      <name val="Arial Narrow"/>
      <family val="2"/>
    </font>
    <font>
      <sz val="12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2"/>
      <color rgb="FFFF0000"/>
      <name val="Arial Narrow"/>
      <family val="2"/>
    </font>
    <font>
      <sz val="10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4" fillId="0" borderId="0"/>
  </cellStyleXfs>
  <cellXfs count="118">
    <xf numFmtId="0" fontId="0" fillId="0" borderId="0" xfId="0"/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/>
    <xf numFmtId="0" fontId="9" fillId="0" borderId="0" xfId="0" applyFont="1"/>
    <xf numFmtId="0" fontId="10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wrapText="1"/>
    </xf>
    <xf numFmtId="0" fontId="9" fillId="0" borderId="0" xfId="0" applyFont="1" applyAlignment="1"/>
    <xf numFmtId="0" fontId="9" fillId="3" borderId="0" xfId="0" applyFont="1" applyFill="1" applyAlignment="1">
      <alignment vertical="center"/>
    </xf>
    <xf numFmtId="0" fontId="3" fillId="3" borderId="0" xfId="0" applyFont="1" applyFill="1"/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9" fontId="4" fillId="3" borderId="4" xfId="1" applyFont="1" applyFill="1" applyBorder="1" applyAlignment="1">
      <alignment horizontal="center" vertical="center"/>
    </xf>
    <xf numFmtId="0" fontId="3" fillId="3" borderId="0" xfId="0" applyFont="1" applyFill="1" applyBorder="1" applyAlignment="1">
      <alignment vertical="center"/>
    </xf>
    <xf numFmtId="0" fontId="3" fillId="3" borderId="0" xfId="0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9" fontId="4" fillId="3" borderId="1" xfId="1" applyFont="1" applyFill="1" applyBorder="1" applyAlignment="1">
      <alignment horizontal="center" vertical="center"/>
    </xf>
    <xf numFmtId="0" fontId="3" fillId="3" borderId="0" xfId="0" applyFont="1" applyFill="1" applyBorder="1"/>
    <xf numFmtId="0" fontId="3" fillId="3" borderId="0" xfId="0" applyFont="1" applyFill="1" applyAlignment="1">
      <alignment vertical="center"/>
    </xf>
    <xf numFmtId="0" fontId="3" fillId="3" borderId="0" xfId="0" applyFont="1" applyFill="1" applyBorder="1" applyAlignment="1">
      <alignment horizontal="center" vertical="center"/>
    </xf>
    <xf numFmtId="9" fontId="4" fillId="3" borderId="0" xfId="1" applyFont="1" applyFill="1" applyBorder="1" applyAlignment="1">
      <alignment horizontal="center" vertical="center"/>
    </xf>
    <xf numFmtId="9" fontId="5" fillId="3" borderId="1" xfId="1" applyFont="1" applyFill="1" applyBorder="1" applyAlignment="1">
      <alignment horizontal="center" vertical="center"/>
    </xf>
    <xf numFmtId="164" fontId="3" fillId="3" borderId="0" xfId="2" applyFont="1" applyFill="1"/>
    <xf numFmtId="0" fontId="7" fillId="3" borderId="1" xfId="0" applyFont="1" applyFill="1" applyBorder="1" applyAlignment="1">
      <alignment horizontal="center" vertical="center"/>
    </xf>
    <xf numFmtId="9" fontId="6" fillId="3" borderId="1" xfId="1" applyFont="1" applyFill="1" applyBorder="1" applyAlignment="1">
      <alignment horizontal="center" vertical="center"/>
    </xf>
    <xf numFmtId="0" fontId="3" fillId="3" borderId="1" xfId="0" applyFont="1" applyFill="1" applyBorder="1"/>
    <xf numFmtId="9" fontId="3" fillId="3" borderId="1" xfId="1" applyFont="1" applyFill="1" applyBorder="1"/>
    <xf numFmtId="0" fontId="4" fillId="3" borderId="1" xfId="0" applyFont="1" applyFill="1" applyBorder="1" applyAlignment="1">
      <alignment horizontal="center"/>
    </xf>
    <xf numFmtId="9" fontId="4" fillId="3" borderId="1" xfId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5" xfId="0" applyFont="1" applyFill="1" applyBorder="1"/>
    <xf numFmtId="0" fontId="8" fillId="3" borderId="1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15" fillId="3" borderId="0" xfId="3" applyFont="1" applyFill="1" applyBorder="1" applyAlignment="1" applyProtection="1">
      <alignment horizontal="center" vertical="center"/>
    </xf>
    <xf numFmtId="0" fontId="12" fillId="3" borderId="1" xfId="0" applyFont="1" applyFill="1" applyBorder="1" applyAlignment="1" applyProtection="1">
      <alignment horizontal="left" vertical="center"/>
      <protection locked="0"/>
    </xf>
    <xf numFmtId="0" fontId="12" fillId="3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9" fontId="4" fillId="3" borderId="1" xfId="1" applyFont="1" applyFill="1" applyBorder="1" applyAlignment="1" applyProtection="1">
      <alignment horizontal="center" vertical="center"/>
      <protection locked="0"/>
    </xf>
    <xf numFmtId="0" fontId="15" fillId="3" borderId="0" xfId="3" applyFont="1" applyFill="1" applyBorder="1" applyAlignment="1" applyProtection="1">
      <alignment vertical="center"/>
    </xf>
    <xf numFmtId="0" fontId="15" fillId="0" borderId="0" xfId="3" applyFont="1" applyBorder="1" applyAlignment="1" applyProtection="1">
      <alignment vertical="center"/>
    </xf>
    <xf numFmtId="0" fontId="15" fillId="3" borderId="0" xfId="3" applyFont="1" applyFill="1" applyBorder="1" applyAlignment="1" applyProtection="1">
      <alignment vertical="center" wrapText="1"/>
    </xf>
    <xf numFmtId="14" fontId="15" fillId="0" borderId="0" xfId="3" applyNumberFormat="1" applyFont="1" applyBorder="1" applyAlignment="1" applyProtection="1">
      <alignment vertical="center"/>
    </xf>
    <xf numFmtId="14" fontId="10" fillId="0" borderId="1" xfId="0" applyNumberFormat="1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justify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  <protection locked="0"/>
    </xf>
    <xf numFmtId="0" fontId="3" fillId="3" borderId="4" xfId="0" applyFont="1" applyFill="1" applyBorder="1" applyAlignment="1" applyProtection="1">
      <alignment horizontal="center" vertical="center"/>
      <protection locked="0"/>
    </xf>
    <xf numFmtId="0" fontId="6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/>
    </xf>
    <xf numFmtId="0" fontId="6" fillId="4" borderId="3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15" fillId="3" borderId="8" xfId="3" applyFont="1" applyFill="1" applyBorder="1" applyAlignment="1" applyProtection="1">
      <alignment horizontal="center" vertical="center" wrapText="1"/>
    </xf>
    <xf numFmtId="0" fontId="15" fillId="3" borderId="9" xfId="3" applyFont="1" applyFill="1" applyBorder="1" applyAlignment="1" applyProtection="1">
      <alignment horizontal="center" vertical="center" wrapText="1"/>
    </xf>
    <xf numFmtId="0" fontId="15" fillId="3" borderId="10" xfId="3" applyFont="1" applyFill="1" applyBorder="1" applyAlignment="1" applyProtection="1">
      <alignment horizontal="center" vertical="center" wrapText="1"/>
    </xf>
    <xf numFmtId="0" fontId="15" fillId="3" borderId="11" xfId="3" applyFont="1" applyFill="1" applyBorder="1" applyAlignment="1" applyProtection="1">
      <alignment horizontal="center" vertical="center" wrapText="1"/>
    </xf>
    <xf numFmtId="0" fontId="15" fillId="3" borderId="0" xfId="3" applyFont="1" applyFill="1" applyBorder="1" applyAlignment="1" applyProtection="1">
      <alignment horizontal="center" vertical="center" wrapText="1"/>
    </xf>
    <xf numFmtId="0" fontId="15" fillId="3" borderId="12" xfId="3" applyFont="1" applyFill="1" applyBorder="1" applyAlignment="1" applyProtection="1">
      <alignment horizontal="center" vertical="center" wrapText="1"/>
    </xf>
    <xf numFmtId="0" fontId="15" fillId="3" borderId="13" xfId="3" applyFont="1" applyFill="1" applyBorder="1" applyAlignment="1" applyProtection="1">
      <alignment horizontal="center" vertical="center" wrapText="1"/>
    </xf>
    <xf numFmtId="0" fontId="15" fillId="3" borderId="14" xfId="3" applyFont="1" applyFill="1" applyBorder="1" applyAlignment="1" applyProtection="1">
      <alignment horizontal="center" vertical="center" wrapText="1"/>
    </xf>
    <xf numFmtId="0" fontId="15" fillId="3" borderId="15" xfId="3" applyFont="1" applyFill="1" applyBorder="1" applyAlignment="1" applyProtection="1">
      <alignment horizontal="center" vertical="center" wrapText="1"/>
    </xf>
  </cellXfs>
  <cellStyles count="4">
    <cellStyle name="Millares" xfId="2" builtinId="3"/>
    <cellStyle name="Normal" xfId="0" builtinId="0"/>
    <cellStyle name="Normal 2" xfId="3"/>
    <cellStyle name="Porcentaje" xfId="1" builtinId="5"/>
  </cellStyles>
  <dxfs count="0"/>
  <tableStyles count="0" defaultTableStyle="TableStyleMedium2" defaultPivotStyle="PivotStyleMedium9"/>
  <colors>
    <mruColors>
      <color rgb="FFDAEEF3"/>
      <color rgb="FFFDE9D9"/>
      <color rgb="FFC0504D"/>
      <color rgb="FF8DB4E2"/>
      <color rgb="FF86A541"/>
      <color rgb="FFCEDD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txPr>
        <a:bodyPr/>
        <a:lstStyle/>
        <a:p>
          <a:pPr>
            <a:defRPr sz="1400"/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Análisis!$A$7</c:f>
              <c:strCache>
                <c:ptCount val="1"/>
                <c:pt idx="0">
                  <c:v>1. Edad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2C7-4D0C-9971-49198F80D94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2C7-4D0C-9971-49198F80D94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D2C7-4D0C-9971-49198F80D940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D2C7-4D0C-9971-49198F80D940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D2C7-4D0C-9971-49198F80D940}"/>
              </c:ext>
            </c:extLst>
          </c:dPt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Análisis!$B$8:$B$12</c:f>
              <c:strCache>
                <c:ptCount val="5"/>
                <c:pt idx="0">
                  <c:v>Menor de 18 años</c:v>
                </c:pt>
                <c:pt idx="1">
                  <c:v>18 a 27 años</c:v>
                </c:pt>
                <c:pt idx="2">
                  <c:v>28 a 37 años</c:v>
                </c:pt>
                <c:pt idx="3">
                  <c:v>38 a 47 años</c:v>
                </c:pt>
                <c:pt idx="4">
                  <c:v>48 años o mas</c:v>
                </c:pt>
              </c:strCache>
            </c:strRef>
          </c:cat>
          <c:val>
            <c:numRef>
              <c:f>Análisis!$E$8:$E$12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2C7-4D0C-9971-49198F80D9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Análisis!$A$19</c:f>
              <c:strCache>
                <c:ptCount val="1"/>
                <c:pt idx="0">
                  <c:v>2. Estado Civil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4C9-4E55-BC7D-0D910AFD307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4C9-4E55-BC7D-0D910AFD307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D4C9-4E55-BC7D-0D910AFD307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D4C9-4E55-BC7D-0D910AFD3072}"/>
              </c:ext>
            </c:extLst>
          </c:dPt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Análisis!$B$20:$B$23</c:f>
              <c:strCache>
                <c:ptCount val="4"/>
                <c:pt idx="0">
                  <c:v> Soltero(a)</c:v>
                </c:pt>
                <c:pt idx="1">
                  <c:v>Casado(a)/Unión Libre </c:v>
                </c:pt>
                <c:pt idx="2">
                  <c:v> Separado(a)/Divorciado </c:v>
                </c:pt>
                <c:pt idx="3">
                  <c:v> Viudo(a)</c:v>
                </c:pt>
              </c:strCache>
            </c:strRef>
          </c:cat>
          <c:val>
            <c:numRef>
              <c:f>Análisis!$E$20:$E$23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4C9-4E55-BC7D-0D910AFD30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7973079766885626"/>
          <c:y val="5.837479880124822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1"/>
          <c:order val="0"/>
          <c:tx>
            <c:strRef>
              <c:f>Análisis!$A$56</c:f>
              <c:strCache>
                <c:ptCount val="1"/>
                <c:pt idx="0">
                  <c:v>5. Genero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9795-4419-B4C8-625B888794A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9795-4419-B4C8-625B888794A5}"/>
              </c:ext>
            </c:extLst>
          </c:dPt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Análisis!$B$57:$B$58</c:f>
              <c:strCache>
                <c:ptCount val="2"/>
                <c:pt idx="0">
                  <c:v>Masculino</c:v>
                </c:pt>
                <c:pt idx="1">
                  <c:v>Femenino</c:v>
                </c:pt>
              </c:strCache>
            </c:strRef>
          </c:cat>
          <c:val>
            <c:numRef>
              <c:f>Análisis!$E$57:$E$58</c:f>
              <c:numCache>
                <c:formatCode>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795-4419-B4C8-625B888794A5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Análisis!$A$93</c:f>
              <c:strCache>
                <c:ptCount val="1"/>
                <c:pt idx="0">
                  <c:v>8. Número de personas a cargo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4330-48F0-83F1-8D9D2970F9F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4330-48F0-83F1-8D9D2970F9F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4330-48F0-83F1-8D9D2970F9F0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4330-48F0-83F1-8D9D2970F9F0}"/>
              </c:ext>
            </c:extLst>
          </c:dPt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Análisis!$B$94:$B$97</c:f>
              <c:strCache>
                <c:ptCount val="4"/>
                <c:pt idx="0">
                  <c:v>Ninguna</c:v>
                </c:pt>
                <c:pt idx="1">
                  <c:v>1 - 3 Personas</c:v>
                </c:pt>
                <c:pt idx="2">
                  <c:v>4 - 6 Personas</c:v>
                </c:pt>
                <c:pt idx="3">
                  <c:v>Más de 6 personas</c:v>
                </c:pt>
              </c:strCache>
            </c:strRef>
          </c:cat>
          <c:val>
            <c:numRef>
              <c:f>Análisis!$E$94:$E$97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330-48F0-83F1-8D9D2970F9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Análisis!$A$69</c:f>
              <c:strCache>
                <c:ptCount val="1"/>
                <c:pt idx="0">
                  <c:v>6. Nivel de Escolaridad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7D4A-4923-865B-3D2AC62CE13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7D4A-4923-865B-3D2AC62CE13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7D4A-4923-865B-3D2AC62CE13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7D4A-4923-865B-3D2AC62CE136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7D4A-4923-865B-3D2AC62CE136}"/>
              </c:ext>
            </c:extLst>
          </c:dPt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Análisis!$B$70:$B$74</c:f>
              <c:strCache>
                <c:ptCount val="5"/>
                <c:pt idx="0">
                  <c:v> Primaria </c:v>
                </c:pt>
                <c:pt idx="1">
                  <c:v>Secundaria</c:v>
                </c:pt>
                <c:pt idx="2">
                  <c:v>Técnico / Tecnólogo</c:v>
                </c:pt>
                <c:pt idx="3">
                  <c:v>Profesional </c:v>
                </c:pt>
                <c:pt idx="4">
                  <c:v>Posgrado (Especialización, Maestría)</c:v>
                </c:pt>
              </c:strCache>
            </c:strRef>
          </c:cat>
          <c:val>
            <c:numRef>
              <c:f>Análisis!$E$70:$E$74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D4A-4923-865B-3D2AC62CE1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Análisis!$A$105</c:f>
              <c:strCache>
                <c:ptCount val="1"/>
                <c:pt idx="0">
                  <c:v>9. Tenencia de vivienda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9934-4CDC-8510-C954FFDFBB66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9934-4CDC-8510-C954FFDFBB66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9934-4CDC-8510-C954FFDFBB6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9934-4CDC-8510-C954FFDFBB66}"/>
              </c:ext>
            </c:extLst>
          </c:dPt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Análisis!$B$106:$B$109</c:f>
              <c:strCache>
                <c:ptCount val="4"/>
                <c:pt idx="0">
                  <c:v>Propia </c:v>
                </c:pt>
                <c:pt idx="1">
                  <c:v>Arrendada</c:v>
                </c:pt>
                <c:pt idx="2">
                  <c:v> Familiar </c:v>
                </c:pt>
                <c:pt idx="3">
                  <c:v> Compartida con otra(s) familia(s)</c:v>
                </c:pt>
              </c:strCache>
            </c:strRef>
          </c:cat>
          <c:val>
            <c:numRef>
              <c:f>Análisis!$E$106:$E$109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934-4CDC-8510-C954FFDFBB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Análisis!$A$119</c:f>
              <c:strCache>
                <c:ptCount val="1"/>
                <c:pt idx="0">
                  <c:v>10. Uso del tiempo libre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97A8-4842-8910-663AE718363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97A8-4842-8910-663AE718363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97A8-4842-8910-663AE718363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97A8-4842-8910-663AE7183632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97A8-4842-8910-663AE7183632}"/>
              </c:ext>
            </c:extLst>
          </c:dPt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Análisis!$B$120:$B$124</c:f>
              <c:strCache>
                <c:ptCount val="5"/>
                <c:pt idx="0">
                  <c:v>Otro Trabajo  </c:v>
                </c:pt>
                <c:pt idx="1">
                  <c:v> Labores Domésticas </c:v>
                </c:pt>
                <c:pt idx="2">
                  <c:v> Recreación y deporte</c:v>
                </c:pt>
                <c:pt idx="3">
                  <c:v>Estudio</c:v>
                </c:pt>
                <c:pt idx="4">
                  <c:v>Ninguno</c:v>
                </c:pt>
              </c:strCache>
            </c:strRef>
          </c:cat>
          <c:val>
            <c:numRef>
              <c:f>Análisis!$E$120:$E$124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7A8-4842-8910-663AE71836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1"/>
          <c:order val="0"/>
          <c:tx>
            <c:strRef>
              <c:f>Análisis!$A$144</c:f>
              <c:strCache>
                <c:ptCount val="1"/>
                <c:pt idx="0">
                  <c:v>12. Promedio de Ingresos SMLV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996F-441C-A39D-059FEC35154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996F-441C-A39D-059FEC35154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996F-441C-A39D-059FEC35154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996F-441C-A39D-059FEC35154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996F-441C-A39D-059FEC351545}"/>
              </c:ext>
            </c:extLst>
          </c:dPt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Análisis!$B$145:$B$149</c:f>
              <c:strCache>
                <c:ptCount val="5"/>
                <c:pt idx="0">
                  <c:v>Menor a 1 SMLV  </c:v>
                </c:pt>
                <c:pt idx="1">
                  <c:v>Entre 1 a 3 SMLV </c:v>
                </c:pt>
                <c:pt idx="2">
                  <c:v>Entre 4 a 5 SMLV </c:v>
                </c:pt>
                <c:pt idx="3">
                  <c:v>Entre 5 a 6 SMLV </c:v>
                </c:pt>
                <c:pt idx="4">
                  <c:v>Más de 7 SMLV </c:v>
                </c:pt>
              </c:strCache>
            </c:strRef>
          </c:cat>
          <c:val>
            <c:numRef>
              <c:f>Análisis!$E$145:$E$149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96F-441C-A39D-059FEC3515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Análisis!$A$157</c:f>
              <c:strCache>
                <c:ptCount val="1"/>
                <c:pt idx="0">
                  <c:v>13. Antigüedad en la empresa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9C1B-4EB1-A223-217FF43438E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9C1B-4EB1-A223-217FF43438E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9C1B-4EB1-A223-217FF43438E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9C1B-4EB1-A223-217FF43438E1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9C1B-4EB1-A223-217FF43438E1}"/>
              </c:ext>
            </c:extLst>
          </c:dPt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Análisis!$B$158:$B$162</c:f>
              <c:strCache>
                <c:ptCount val="5"/>
                <c:pt idx="0">
                  <c:v>Menos de 1 año</c:v>
                </c:pt>
                <c:pt idx="1">
                  <c:v>De 1 a 5 años</c:v>
                </c:pt>
                <c:pt idx="2">
                  <c:v>De 5 a 10 años</c:v>
                </c:pt>
                <c:pt idx="3">
                  <c:v>De 10 a 15 años</c:v>
                </c:pt>
                <c:pt idx="4">
                  <c:v>Más de 15 años</c:v>
                </c:pt>
              </c:strCache>
            </c:strRef>
          </c:cat>
          <c:val>
            <c:numRef>
              <c:f>Análisis!$E$158:$E$162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C1B-4EB1-A223-217FF43438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1"/>
          <c:order val="0"/>
          <c:tx>
            <c:strRef>
              <c:f>Análisis!$A$171</c:f>
              <c:strCache>
                <c:ptCount val="1"/>
                <c:pt idx="0">
                  <c:v>14. Antigüedad en el cargo actual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77E-4385-9F8F-60F62EADF86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77E-4385-9F8F-60F62EADF86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B77E-4385-9F8F-60F62EADF86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B77E-4385-9F8F-60F62EADF86D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B77E-4385-9F8F-60F62EADF86D}"/>
              </c:ext>
            </c:extLst>
          </c:dPt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Análisis!$B$172:$B$176</c:f>
              <c:strCache>
                <c:ptCount val="5"/>
                <c:pt idx="0">
                  <c:v>Menos de 1 año</c:v>
                </c:pt>
                <c:pt idx="1">
                  <c:v>De 1 a 5 años</c:v>
                </c:pt>
                <c:pt idx="2">
                  <c:v>De 5 a 10 años</c:v>
                </c:pt>
                <c:pt idx="3">
                  <c:v>De 10 a 15 años</c:v>
                </c:pt>
                <c:pt idx="4">
                  <c:v>Más de 15 años</c:v>
                </c:pt>
              </c:strCache>
            </c:strRef>
          </c:cat>
          <c:val>
            <c:numRef>
              <c:f>Análisis!$E$172:$E$176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77E-4385-9F8F-60F62EADF8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0240656690915826"/>
          <c:y val="0.35635086787807091"/>
          <c:w val="0.27986490020371529"/>
          <c:h val="0.4158991567676325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Análisis!$A$184</c:f>
              <c:strCache>
                <c:ptCount val="1"/>
                <c:pt idx="0">
                  <c:v>15. Tipo de vinculación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F6E-4AC5-86D4-90FF15FFE7D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F6E-4AC5-86D4-90FF15FFE7D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BF6E-4AC5-86D4-90FF15FFE7D3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BF6E-4AC5-86D4-90FF15FFE7D3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BF6E-4AC5-86D4-90FF15FFE7D3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BF6E-4AC5-86D4-90FF15FFE7D3}"/>
              </c:ext>
            </c:extLst>
          </c:dPt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Análisis!$B$185:$B$190</c:f>
              <c:strCache>
                <c:ptCount val="6"/>
                <c:pt idx="0">
                  <c:v>Termino fijo</c:v>
                </c:pt>
                <c:pt idx="1">
                  <c:v>Termino indefinido</c:v>
                </c:pt>
                <c:pt idx="2">
                  <c:v>Contrato de prestación de servicios -OPS</c:v>
                </c:pt>
                <c:pt idx="3">
                  <c:v>Honorarios / Servicios profesionales</c:v>
                </c:pt>
                <c:pt idx="4">
                  <c:v>Prácticas / Horas Sociales</c:v>
                </c:pt>
                <c:pt idx="5">
                  <c:v>Provisionalidad</c:v>
                </c:pt>
              </c:strCache>
            </c:strRef>
          </c:cat>
          <c:val>
            <c:numRef>
              <c:f>Análisis!$E$185:$E$190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F6E-4AC5-86D4-90FF15FFE7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1"/>
          <c:order val="0"/>
          <c:tx>
            <c:strRef>
              <c:f>Análisis!$A$199</c:f>
              <c:strCache>
                <c:ptCount val="1"/>
                <c:pt idx="0">
                  <c:v>16. Ha participado en actividades de salud realizadas por la empresa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7EB6-4ED5-881C-2D9B4CF6C5C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7EB6-4ED5-881C-2D9B4CF6C5C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7EB6-4ED5-881C-2D9B4CF6C5C1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7EB6-4ED5-881C-2D9B4CF6C5C1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7EB6-4ED5-881C-2D9B4CF6C5C1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7EB6-4ED5-881C-2D9B4CF6C5C1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7EB6-4ED5-881C-2D9B4CF6C5C1}"/>
              </c:ext>
            </c:extLst>
          </c:dPt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Análisis!$B$200:$B$206</c:f>
              <c:strCache>
                <c:ptCount val="7"/>
                <c:pt idx="0">
                  <c:v>Vacunación</c:v>
                </c:pt>
                <c:pt idx="1">
                  <c:v>Yoga</c:v>
                </c:pt>
                <c:pt idx="2">
                  <c:v>Exámenes laboratorios/otros</c:v>
                </c:pt>
                <c:pt idx="3">
                  <c:v>Exámenes periódicos</c:v>
                </c:pt>
                <c:pt idx="4">
                  <c:v>Spa (Relajación)</c:v>
                </c:pt>
                <c:pt idx="5">
                  <c:v>Otros</c:v>
                </c:pt>
                <c:pt idx="6">
                  <c:v>Ninguna</c:v>
                </c:pt>
              </c:strCache>
            </c:strRef>
          </c:cat>
          <c:val>
            <c:numRef>
              <c:f>Análisis!$E$200:$E$206</c:f>
              <c:numCache>
                <c:formatCode>0%</c:formatCode>
                <c:ptCount val="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EB6-4ED5-881C-2D9B4CF6C5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1"/>
          <c:order val="0"/>
          <c:tx>
            <c:strRef>
              <c:f>Análisis!$A$214</c:f>
              <c:strCache>
                <c:ptCount val="1"/>
                <c:pt idx="0">
                  <c:v>17. Le han diagnosticado alguna enfermedad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84C-4323-974A-DD094827308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84C-4323-974A-DD094827308C}"/>
              </c:ext>
            </c:extLst>
          </c:dPt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Análisis!$B$215:$B$216</c:f>
              <c:strCache>
                <c:ptCount val="2"/>
                <c:pt idx="0">
                  <c:v>Si</c:v>
                </c:pt>
                <c:pt idx="1">
                  <c:v>No</c:v>
                </c:pt>
              </c:strCache>
            </c:strRef>
          </c:cat>
          <c:val>
            <c:numRef>
              <c:f>Análisis!$E$215:$E$216</c:f>
              <c:numCache>
                <c:formatCode>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84C-4323-974A-DD094827308C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1"/>
          <c:order val="0"/>
          <c:tx>
            <c:strRef>
              <c:f>Análisis!$A$227</c:f>
              <c:strCache>
                <c:ptCount val="1"/>
                <c:pt idx="0">
                  <c:v>18. Fuma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DAA-49FF-820B-C49CA9C4C4C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DAA-49FF-820B-C49CA9C4C4C0}"/>
              </c:ext>
            </c:extLst>
          </c:dPt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Análisis!$B$228:$B$229</c:f>
              <c:strCache>
                <c:ptCount val="2"/>
                <c:pt idx="0">
                  <c:v>Si   </c:v>
                </c:pt>
                <c:pt idx="1">
                  <c:v> No   </c:v>
                </c:pt>
              </c:strCache>
            </c:strRef>
          </c:cat>
          <c:val>
            <c:numRef>
              <c:f>Análisis!$E$228:$E$229</c:f>
              <c:numCache>
                <c:formatCode>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DAA-49FF-820B-C49CA9C4C4C0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Análisis!$B$231</c:f>
              <c:strCache>
                <c:ptCount val="1"/>
                <c:pt idx="0">
                  <c:v>Frecuencia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E3B-4C1E-970E-AA7DECAFF17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E3B-4C1E-970E-AA7DECAFF17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E3B-4C1E-970E-AA7DECAFF178}"/>
              </c:ext>
            </c:extLst>
          </c:dPt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Análisis!$B$232:$B$236</c:f>
              <c:strCache>
                <c:ptCount val="5"/>
                <c:pt idx="0">
                  <c:v>Diario </c:v>
                </c:pt>
                <c:pt idx="1">
                  <c:v>Semanal</c:v>
                </c:pt>
                <c:pt idx="2">
                  <c:v>Quincenal</c:v>
                </c:pt>
                <c:pt idx="3">
                  <c:v>Mensual</c:v>
                </c:pt>
                <c:pt idx="4">
                  <c:v>Ocasional</c:v>
                </c:pt>
              </c:strCache>
            </c:strRef>
          </c:cat>
          <c:val>
            <c:numRef>
              <c:f>Análisis!$E$232:$E$236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E3B-4C1E-970E-AA7DECAFF1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solidFill>
          <a:sysClr val="window" lastClr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1"/>
          <c:order val="0"/>
          <c:tx>
            <c:strRef>
              <c:f>Análisis!$A$242</c:f>
              <c:strCache>
                <c:ptCount val="1"/>
                <c:pt idx="0">
                  <c:v>19. Consume bebidas alcohólicas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0EDC-4D16-9E38-ECB401F3E74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0EDC-4D16-9E38-ECB401F3E742}"/>
              </c:ext>
            </c:extLst>
          </c:dPt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Análisis!$B$228:$B$229</c:f>
              <c:strCache>
                <c:ptCount val="2"/>
                <c:pt idx="0">
                  <c:v>Si   </c:v>
                </c:pt>
                <c:pt idx="1">
                  <c:v> No   </c:v>
                </c:pt>
              </c:strCache>
            </c:strRef>
          </c:cat>
          <c:val>
            <c:numRef>
              <c:f>Análisis!$E$243:$E$244</c:f>
              <c:numCache>
                <c:formatCode>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EDC-4D16-9E38-ECB401F3E742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Análisis!$B$246</c:f>
              <c:strCache>
                <c:ptCount val="1"/>
                <c:pt idx="0">
                  <c:v>Frecuencia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9C52-4EB3-924D-DF5FE95203CF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9C52-4EB3-924D-DF5FE95203CF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9C52-4EB3-924D-DF5FE95203CF}"/>
              </c:ext>
            </c:extLst>
          </c:dPt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Análisis!$B$247:$B$251</c:f>
              <c:strCache>
                <c:ptCount val="5"/>
                <c:pt idx="0">
                  <c:v>Diario </c:v>
                </c:pt>
                <c:pt idx="1">
                  <c:v>Semanal</c:v>
                </c:pt>
                <c:pt idx="2">
                  <c:v>Quincenal</c:v>
                </c:pt>
                <c:pt idx="3">
                  <c:v>Mensual</c:v>
                </c:pt>
                <c:pt idx="4">
                  <c:v>Ocasional</c:v>
                </c:pt>
              </c:strCache>
            </c:strRef>
          </c:cat>
          <c:val>
            <c:numRef>
              <c:f>Análisis!$E$247:$E$251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C52-4EB3-924D-DF5FE95203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1"/>
          <c:order val="0"/>
          <c:tx>
            <c:strRef>
              <c:f>Análisis!$A$259</c:f>
              <c:strCache>
                <c:ptCount val="1"/>
                <c:pt idx="0">
                  <c:v>20. Practica algún deporte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A40-46C8-A3AB-03D3A811B9E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A40-46C8-A3AB-03D3A811B9EA}"/>
              </c:ext>
            </c:extLst>
          </c:dPt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Análisis!$B$243:$B$244</c:f>
              <c:strCache>
                <c:ptCount val="2"/>
                <c:pt idx="0">
                  <c:v>Si</c:v>
                </c:pt>
                <c:pt idx="1">
                  <c:v>No</c:v>
                </c:pt>
              </c:strCache>
            </c:strRef>
          </c:cat>
          <c:val>
            <c:numRef>
              <c:f>Análisis!$E$260:$E$261</c:f>
              <c:numCache>
                <c:formatCode>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A40-46C8-A3AB-03D3A811B9EA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Análisis!$B$263</c:f>
              <c:strCache>
                <c:ptCount val="1"/>
                <c:pt idx="0">
                  <c:v>Frecuencia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D89-4861-B119-84DE701C493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D89-4861-B119-84DE701C493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D89-4861-B119-84DE701C493D}"/>
              </c:ext>
            </c:extLst>
          </c:dPt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Análisis!$B$264:$B$269</c:f>
              <c:strCache>
                <c:ptCount val="6"/>
                <c:pt idx="0">
                  <c:v>Diario</c:v>
                </c:pt>
                <c:pt idx="1">
                  <c:v>Semanal</c:v>
                </c:pt>
                <c:pt idx="2">
                  <c:v>Quincenal</c:v>
                </c:pt>
                <c:pt idx="3">
                  <c:v>Mensual</c:v>
                </c:pt>
                <c:pt idx="4">
                  <c:v>Ocasional</c:v>
                </c:pt>
                <c:pt idx="5">
                  <c:v>Nunca </c:v>
                </c:pt>
              </c:strCache>
            </c:strRef>
          </c:cat>
          <c:val>
            <c:numRef>
              <c:f>Análisis!$E$264:$E$269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D89-4861-B119-84DE701C493D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Análisis!$A$293</c:f>
              <c:strCache>
                <c:ptCount val="1"/>
                <c:pt idx="0">
                  <c:v>21. Consentimiento informado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76F2-4FA4-A3A2-8946ADB8379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76F2-4FA4-A3A2-8946ADB83790}"/>
              </c:ext>
            </c:extLst>
          </c:dPt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Análisis!$B$294:$B$295</c:f>
              <c:strCache>
                <c:ptCount val="2"/>
                <c:pt idx="0">
                  <c:v>Si</c:v>
                </c:pt>
                <c:pt idx="1">
                  <c:v>No</c:v>
                </c:pt>
              </c:strCache>
            </c:strRef>
          </c:cat>
          <c:val>
            <c:numRef>
              <c:f>Análisis!$E$294:$E$295</c:f>
              <c:numCache>
                <c:formatCode>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6F2-4FA4-A3A2-8946ADB837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Análisis!$B$218</c:f>
              <c:strCache>
                <c:ptCount val="1"/>
                <c:pt idx="0">
                  <c:v>¿Cuál?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D798-481C-B07E-01D241A20F5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D798-481C-B07E-01D241A20F5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D798-481C-B07E-01D241A20F5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D798-481C-B07E-01D241A20F5E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D798-481C-B07E-01D241A20F5E}"/>
              </c:ext>
            </c:extLst>
          </c:dPt>
          <c:dLbls>
            <c:dLbl>
              <c:idx val="0"/>
              <c:layout>
                <c:manualLayout>
                  <c:x val="-2.2898644011450902E-3"/>
                  <c:y val="-7.1964362816371932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798-481C-B07E-01D241A20F5E}"/>
                </c:ext>
              </c:extLst>
            </c:dLbl>
            <c:dLbl>
              <c:idx val="1"/>
              <c:layout>
                <c:manualLayout>
                  <c:x val="7.8984872641093468E-2"/>
                  <c:y val="-6.2276199615830002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798-481C-B07E-01D241A20F5E}"/>
                </c:ext>
              </c:extLst>
            </c:dLbl>
            <c:dLbl>
              <c:idx val="2"/>
              <c:layout>
                <c:manualLayout>
                  <c:x val="-0.10254050227261091"/>
                  <c:y val="-3.5633750814339706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798-481C-B07E-01D241A20F5E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Análisis!$B$219:$B$223</c:f>
              <c:strCache>
                <c:ptCount val="5"/>
                <c:pt idx="0">
                  <c:v>Asma</c:v>
                </c:pt>
                <c:pt idx="1">
                  <c:v>Estrabismo </c:v>
                </c:pt>
                <c:pt idx="2">
                  <c:v>Amigdalitis </c:v>
                </c:pt>
                <c:pt idx="3">
                  <c:v>Enfermedad en la columna </c:v>
                </c:pt>
                <c:pt idx="4">
                  <c:v>Otra</c:v>
                </c:pt>
              </c:strCache>
            </c:strRef>
          </c:cat>
          <c:val>
            <c:numRef>
              <c:f>Análisis!$E$219:$E$223</c:f>
              <c:numCache>
                <c:formatCode>0%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A-D798-481C-B07E-01D241A20F5E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1"/>
          <c:order val="0"/>
          <c:tx>
            <c:strRef>
              <c:f>Análisis!$B$271</c:f>
              <c:strCache>
                <c:ptCount val="1"/>
                <c:pt idx="0">
                  <c:v>Cuál?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FD09-4818-953D-2EA7360311C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FD09-4818-953D-2EA7360311CB}"/>
              </c:ext>
            </c:extLst>
          </c:dPt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Análisis!$B$272:$B$276</c:f>
              <c:strCache>
                <c:ptCount val="5"/>
                <c:pt idx="0">
                  <c:v>Futbol</c:v>
                </c:pt>
                <c:pt idx="1">
                  <c:v>Gimnasio </c:v>
                </c:pt>
                <c:pt idx="2">
                  <c:v>Baloncesto</c:v>
                </c:pt>
                <c:pt idx="3">
                  <c:v>Atletismo </c:v>
                </c:pt>
                <c:pt idx="4">
                  <c:v>Otro</c:v>
                </c:pt>
              </c:strCache>
            </c:strRef>
          </c:cat>
          <c:val>
            <c:numRef>
              <c:f>Análisis!$E$272:$E$276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D09-4818-953D-2EA7360311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3. Estrato Socioeconómico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Análisis!$A$30</c:f>
              <c:strCache>
                <c:ptCount val="1"/>
                <c:pt idx="0">
                  <c:v>3. Estrato Socioeconómico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0B87-4893-9AB6-626E0D82500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0B87-4893-9AB6-626E0D82500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0B87-4893-9AB6-626E0D82500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0B87-4893-9AB6-626E0D82500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0B87-4893-9AB6-626E0D82500A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0B87-4893-9AB6-626E0D82500A}"/>
              </c:ext>
            </c:extLst>
          </c:dPt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numRef>
              <c:f>Análisis!$B$31:$B$36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cat>
          <c:val>
            <c:numRef>
              <c:f>Análisis!$E$31:$E$36</c:f>
              <c:numCache>
                <c:formatCode>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B87-4893-9AB6-626E0D8250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4. Raza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Análisis!$A$45</c:f>
              <c:strCache>
                <c:ptCount val="1"/>
                <c:pt idx="0">
                  <c:v>4. Raza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3626-4F03-A197-BB55121976A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3626-4F03-A197-BB55121976A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3626-4F03-A197-BB55121976A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3626-4F03-A197-BB55121976A5}"/>
              </c:ext>
            </c:extLst>
          </c:dPt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Análisis!$B$46:$B$49</c:f>
              <c:strCache>
                <c:ptCount val="4"/>
                <c:pt idx="0">
                  <c:v>Mestizo</c:v>
                </c:pt>
                <c:pt idx="1">
                  <c:v>Blanco</c:v>
                </c:pt>
                <c:pt idx="2">
                  <c:v>Afrocolombiano</c:v>
                </c:pt>
                <c:pt idx="3">
                  <c:v>Indígena</c:v>
                </c:pt>
              </c:strCache>
            </c:strRef>
          </c:cat>
          <c:val>
            <c:numRef>
              <c:f>Análisis!$E$46:$E$49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626-4F03-A197-BB55121976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7. Composición</a:t>
            </a:r>
            <a:r>
              <a:rPr lang="en-US" baseline="0"/>
              <a:t> Familiar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Análisis!$A$81</c:f>
              <c:strCache>
                <c:ptCount val="1"/>
                <c:pt idx="0">
                  <c:v>7.Composición Familiar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55F2-4CAE-936F-84AD0291F4D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55F2-4CAE-936F-84AD0291F4D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55F2-4CAE-936F-84AD0291F4D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55F2-4CAE-936F-84AD0291F4DE}"/>
              </c:ext>
            </c:extLst>
          </c:dPt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Análisis!$B$82:$B$84</c:f>
              <c:strCache>
                <c:ptCount val="3"/>
                <c:pt idx="0">
                  <c:v>Nuclear: Madre, Padre, hijos (as). </c:v>
                </c:pt>
                <c:pt idx="1">
                  <c:v>Monoparental: Padre o Madre, hijos (as).</c:v>
                </c:pt>
                <c:pt idx="2">
                  <c:v> Extendida: Otros Familiares </c:v>
                </c:pt>
              </c:strCache>
            </c:strRef>
          </c:cat>
          <c:val>
            <c:numRef>
              <c:f>Análisis!$E$82:$E$84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5F2-4CAE-936F-84AD0291F4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11.</a:t>
            </a:r>
            <a:r>
              <a:rPr lang="en-US" baseline="0"/>
              <a:t> Turno de trabajo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Análisis!$A$132</c:f>
              <c:strCache>
                <c:ptCount val="1"/>
                <c:pt idx="0">
                  <c:v>11. Turno de trabajo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3055-4A96-A37C-9C7B3C99D10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3055-4A96-A37C-9C7B3C99D10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3055-4A96-A37C-9C7B3C99D10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3055-4A96-A37C-9C7B3C99D10B}"/>
              </c:ext>
            </c:extLst>
          </c:dPt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Análisis!$B$133:$C$135</c:f>
              <c:strCache>
                <c:ptCount val="3"/>
                <c:pt idx="0">
                  <c:v>Oficina</c:v>
                </c:pt>
                <c:pt idx="1">
                  <c:v>Nocturno</c:v>
                </c:pt>
                <c:pt idx="2">
                  <c:v>Rotativo</c:v>
                </c:pt>
              </c:strCache>
            </c:strRef>
          </c:cat>
          <c:val>
            <c:numRef>
              <c:f>Análisis!$E$133:$E$135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055-4A96-A37C-9C7B3C99D1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Análisis!$B$137</c:f>
              <c:strCache>
                <c:ptCount val="1"/>
                <c:pt idx="0">
                  <c:v>¿Cuál?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87AF-4D0D-A54D-783B2754AF1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87AF-4D0D-A54D-783B2754AF1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87AF-4D0D-A54D-783B2754AF1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7AF-4D0D-A54D-783B2754AF1D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87AF-4D0D-A54D-783B2754AF1D}"/>
              </c:ext>
            </c:extLst>
          </c:dPt>
          <c:dLbls>
            <c:dLbl>
              <c:idx val="0"/>
              <c:layout>
                <c:manualLayout>
                  <c:x val="-2.2898644011450902E-3"/>
                  <c:y val="-7.1964362816371932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7AF-4D0D-A54D-783B2754AF1D}"/>
                </c:ext>
              </c:extLst>
            </c:dLbl>
            <c:dLbl>
              <c:idx val="1"/>
              <c:layout>
                <c:manualLayout>
                  <c:x val="7.8984872641093468E-2"/>
                  <c:y val="-6.2276199615830002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7AF-4D0D-A54D-783B2754AF1D}"/>
                </c:ext>
              </c:extLst>
            </c:dLbl>
            <c:dLbl>
              <c:idx val="2"/>
              <c:layout>
                <c:manualLayout>
                  <c:x val="-0.10254050227261091"/>
                  <c:y val="-3.5633750814339706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7AF-4D0D-A54D-783B2754AF1D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Análisis!$E$138:$E$139</c:f>
              <c:numCache>
                <c:formatCode>0%</c:formatCode>
                <c:ptCount val="2"/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Análisis!$B$138:$C$139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A-87AF-4D0D-A54D-783B2754AF1D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image" Target="../media/image2.png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459119</xdr:colOff>
      <xdr:row>0</xdr:row>
      <xdr:rowOff>174419</xdr:rowOff>
    </xdr:from>
    <xdr:to>
      <xdr:col>1</xdr:col>
      <xdr:colOff>1722971</xdr:colOff>
      <xdr:row>3</xdr:row>
      <xdr:rowOff>51953</xdr:rowOff>
    </xdr:to>
    <xdr:pic>
      <xdr:nvPicPr>
        <xdr:cNvPr id="4" name="Imagen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72884" y="174419"/>
          <a:ext cx="1263852" cy="54988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361951</xdr:colOff>
      <xdr:row>5</xdr:row>
      <xdr:rowOff>109536</xdr:rowOff>
    </xdr:from>
    <xdr:to>
      <xdr:col>11</xdr:col>
      <xdr:colOff>542926</xdr:colOff>
      <xdr:row>17</xdr:row>
      <xdr:rowOff>76201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376237</xdr:colOff>
      <xdr:row>17</xdr:row>
      <xdr:rowOff>138112</xdr:rowOff>
    </xdr:from>
    <xdr:to>
      <xdr:col>11</xdr:col>
      <xdr:colOff>547687</xdr:colOff>
      <xdr:row>28</xdr:row>
      <xdr:rowOff>180975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365127</xdr:colOff>
      <xdr:row>55</xdr:row>
      <xdr:rowOff>47623</xdr:rowOff>
    </xdr:from>
    <xdr:to>
      <xdr:col>11</xdr:col>
      <xdr:colOff>559596</xdr:colOff>
      <xdr:row>67</xdr:row>
      <xdr:rowOff>11903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381000</xdr:colOff>
      <xdr:row>91</xdr:row>
      <xdr:rowOff>59531</xdr:rowOff>
    </xdr:from>
    <xdr:to>
      <xdr:col>11</xdr:col>
      <xdr:colOff>547688</xdr:colOff>
      <xdr:row>103</xdr:row>
      <xdr:rowOff>47625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396874</xdr:colOff>
      <xdr:row>67</xdr:row>
      <xdr:rowOff>80963</xdr:rowOff>
    </xdr:from>
    <xdr:to>
      <xdr:col>11</xdr:col>
      <xdr:colOff>547687</xdr:colOff>
      <xdr:row>78</xdr:row>
      <xdr:rowOff>161926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388938</xdr:colOff>
      <xdr:row>103</xdr:row>
      <xdr:rowOff>130969</xdr:rowOff>
    </xdr:from>
    <xdr:to>
      <xdr:col>11</xdr:col>
      <xdr:colOff>511970</xdr:colOff>
      <xdr:row>116</xdr:row>
      <xdr:rowOff>107156</xdr:rowOff>
    </xdr:to>
    <xdr:graphicFrame macro="">
      <xdr:nvGraphicFramePr>
        <xdr:cNvPr id="7" name="Gráfico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369094</xdr:colOff>
      <xdr:row>117</xdr:row>
      <xdr:rowOff>47625</xdr:rowOff>
    </xdr:from>
    <xdr:to>
      <xdr:col>11</xdr:col>
      <xdr:colOff>535782</xdr:colOff>
      <xdr:row>130</xdr:row>
      <xdr:rowOff>95250</xdr:rowOff>
    </xdr:to>
    <xdr:graphicFrame macro="">
      <xdr:nvGraphicFramePr>
        <xdr:cNvPr id="8" name="Gráfico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428625</xdr:colOff>
      <xdr:row>143</xdr:row>
      <xdr:rowOff>0</xdr:rowOff>
    </xdr:from>
    <xdr:to>
      <xdr:col>11</xdr:col>
      <xdr:colOff>547688</xdr:colOff>
      <xdr:row>155</xdr:row>
      <xdr:rowOff>166686</xdr:rowOff>
    </xdr:to>
    <xdr:graphicFrame macro="">
      <xdr:nvGraphicFramePr>
        <xdr:cNvPr id="9" name="Gráfico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440532</xdr:colOff>
      <xdr:row>156</xdr:row>
      <xdr:rowOff>23812</xdr:rowOff>
    </xdr:from>
    <xdr:to>
      <xdr:col>11</xdr:col>
      <xdr:colOff>535781</xdr:colOff>
      <xdr:row>169</xdr:row>
      <xdr:rowOff>142874</xdr:rowOff>
    </xdr:to>
    <xdr:graphicFrame macro="">
      <xdr:nvGraphicFramePr>
        <xdr:cNvPr id="10" name="Gráfico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452437</xdr:colOff>
      <xdr:row>170</xdr:row>
      <xdr:rowOff>0</xdr:rowOff>
    </xdr:from>
    <xdr:to>
      <xdr:col>11</xdr:col>
      <xdr:colOff>547688</xdr:colOff>
      <xdr:row>182</xdr:row>
      <xdr:rowOff>130970</xdr:rowOff>
    </xdr:to>
    <xdr:graphicFrame macro="">
      <xdr:nvGraphicFramePr>
        <xdr:cNvPr id="11" name="Gráfico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440530</xdr:colOff>
      <xdr:row>183</xdr:row>
      <xdr:rowOff>4762</xdr:rowOff>
    </xdr:from>
    <xdr:to>
      <xdr:col>11</xdr:col>
      <xdr:colOff>535781</xdr:colOff>
      <xdr:row>197</xdr:row>
      <xdr:rowOff>83343</xdr:rowOff>
    </xdr:to>
    <xdr:graphicFrame macro="">
      <xdr:nvGraphicFramePr>
        <xdr:cNvPr id="12" name="Gráfico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440532</xdr:colOff>
      <xdr:row>198</xdr:row>
      <xdr:rowOff>0</xdr:rowOff>
    </xdr:from>
    <xdr:to>
      <xdr:col>11</xdr:col>
      <xdr:colOff>547688</xdr:colOff>
      <xdr:row>212</xdr:row>
      <xdr:rowOff>59530</xdr:rowOff>
    </xdr:to>
    <xdr:graphicFrame macro="">
      <xdr:nvGraphicFramePr>
        <xdr:cNvPr id="13" name="Gráfico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428625</xdr:colOff>
      <xdr:row>213</xdr:row>
      <xdr:rowOff>0</xdr:rowOff>
    </xdr:from>
    <xdr:to>
      <xdr:col>11</xdr:col>
      <xdr:colOff>542925</xdr:colOff>
      <xdr:row>225</xdr:row>
      <xdr:rowOff>95250</xdr:rowOff>
    </xdr:to>
    <xdr:graphicFrame macro="">
      <xdr:nvGraphicFramePr>
        <xdr:cNvPr id="14" name="Gráfico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416719</xdr:colOff>
      <xdr:row>226</xdr:row>
      <xdr:rowOff>0</xdr:rowOff>
    </xdr:from>
    <xdr:to>
      <xdr:col>11</xdr:col>
      <xdr:colOff>547687</xdr:colOff>
      <xdr:row>240</xdr:row>
      <xdr:rowOff>38100</xdr:rowOff>
    </xdr:to>
    <xdr:graphicFrame macro="">
      <xdr:nvGraphicFramePr>
        <xdr:cNvPr id="15" name="Gráfico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12</xdr:col>
      <xdr:colOff>9525</xdr:colOff>
      <xdr:row>226</xdr:row>
      <xdr:rowOff>0</xdr:rowOff>
    </xdr:from>
    <xdr:to>
      <xdr:col>19</xdr:col>
      <xdr:colOff>71437</xdr:colOff>
      <xdr:row>240</xdr:row>
      <xdr:rowOff>47625</xdr:rowOff>
    </xdr:to>
    <xdr:graphicFrame macro="">
      <xdr:nvGraphicFramePr>
        <xdr:cNvPr id="16" name="Gráfico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392908</xdr:colOff>
      <xdr:row>241</xdr:row>
      <xdr:rowOff>0</xdr:rowOff>
    </xdr:from>
    <xdr:to>
      <xdr:col>11</xdr:col>
      <xdr:colOff>559594</xdr:colOff>
      <xdr:row>257</xdr:row>
      <xdr:rowOff>35719</xdr:rowOff>
    </xdr:to>
    <xdr:graphicFrame macro="">
      <xdr:nvGraphicFramePr>
        <xdr:cNvPr id="17" name="Gráfico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12</xdr:col>
      <xdr:colOff>9525</xdr:colOff>
      <xdr:row>241</xdr:row>
      <xdr:rowOff>0</xdr:rowOff>
    </xdr:from>
    <xdr:to>
      <xdr:col>19</xdr:col>
      <xdr:colOff>83345</xdr:colOff>
      <xdr:row>257</xdr:row>
      <xdr:rowOff>47624</xdr:rowOff>
    </xdr:to>
    <xdr:graphicFrame macro="">
      <xdr:nvGraphicFramePr>
        <xdr:cNvPr id="18" name="Gráfico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381000</xdr:colOff>
      <xdr:row>258</xdr:row>
      <xdr:rowOff>174626</xdr:rowOff>
    </xdr:from>
    <xdr:to>
      <xdr:col>11</xdr:col>
      <xdr:colOff>523875</xdr:colOff>
      <xdr:row>277</xdr:row>
      <xdr:rowOff>1</xdr:rowOff>
    </xdr:to>
    <xdr:graphicFrame macro="">
      <xdr:nvGraphicFramePr>
        <xdr:cNvPr id="19" name="Gráfico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12</xdr:col>
      <xdr:colOff>11906</xdr:colOff>
      <xdr:row>258</xdr:row>
      <xdr:rowOff>173037</xdr:rowOff>
    </xdr:from>
    <xdr:to>
      <xdr:col>19</xdr:col>
      <xdr:colOff>83343</xdr:colOff>
      <xdr:row>276</xdr:row>
      <xdr:rowOff>178594</xdr:rowOff>
    </xdr:to>
    <xdr:graphicFrame macro="">
      <xdr:nvGraphicFramePr>
        <xdr:cNvPr id="20" name="Gráfico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364736</xdr:colOff>
      <xdr:row>292</xdr:row>
      <xdr:rowOff>11906</xdr:rowOff>
    </xdr:from>
    <xdr:to>
      <xdr:col>11</xdr:col>
      <xdr:colOff>523875</xdr:colOff>
      <xdr:row>306</xdr:row>
      <xdr:rowOff>178593</xdr:rowOff>
    </xdr:to>
    <xdr:graphicFrame macro="">
      <xdr:nvGraphicFramePr>
        <xdr:cNvPr id="21" name="Gráfico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12</xdr:col>
      <xdr:colOff>19049</xdr:colOff>
      <xdr:row>213</xdr:row>
      <xdr:rowOff>0</xdr:rowOff>
    </xdr:from>
    <xdr:to>
      <xdr:col>19</xdr:col>
      <xdr:colOff>71436</xdr:colOff>
      <xdr:row>225</xdr:row>
      <xdr:rowOff>85725</xdr:rowOff>
    </xdr:to>
    <xdr:graphicFrame macro="">
      <xdr:nvGraphicFramePr>
        <xdr:cNvPr id="22" name="Gráfico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357187</xdr:colOff>
      <xdr:row>277</xdr:row>
      <xdr:rowOff>95249</xdr:rowOff>
    </xdr:from>
    <xdr:to>
      <xdr:col>11</xdr:col>
      <xdr:colOff>523875</xdr:colOff>
      <xdr:row>291</xdr:row>
      <xdr:rowOff>107156</xdr:rowOff>
    </xdr:to>
    <xdr:graphicFrame macro="">
      <xdr:nvGraphicFramePr>
        <xdr:cNvPr id="24" name="Gráfico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381000</xdr:colOff>
      <xdr:row>29</xdr:row>
      <xdr:rowOff>4762</xdr:rowOff>
    </xdr:from>
    <xdr:to>
      <xdr:col>11</xdr:col>
      <xdr:colOff>535781</xdr:colOff>
      <xdr:row>43</xdr:row>
      <xdr:rowOff>83343</xdr:rowOff>
    </xdr:to>
    <xdr:graphicFrame macro="">
      <xdr:nvGraphicFramePr>
        <xdr:cNvPr id="27" name="Gráfico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376237</xdr:colOff>
      <xdr:row>43</xdr:row>
      <xdr:rowOff>138112</xdr:rowOff>
    </xdr:from>
    <xdr:to>
      <xdr:col>11</xdr:col>
      <xdr:colOff>547687</xdr:colOff>
      <xdr:row>54</xdr:row>
      <xdr:rowOff>180975</xdr:rowOff>
    </xdr:to>
    <xdr:graphicFrame macro="">
      <xdr:nvGraphicFramePr>
        <xdr:cNvPr id="28" name="Gráfico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412750</xdr:colOff>
      <xdr:row>79</xdr:row>
      <xdr:rowOff>23812</xdr:rowOff>
    </xdr:from>
    <xdr:to>
      <xdr:col>11</xdr:col>
      <xdr:colOff>535782</xdr:colOff>
      <xdr:row>90</xdr:row>
      <xdr:rowOff>202405</xdr:rowOff>
    </xdr:to>
    <xdr:graphicFrame macro="">
      <xdr:nvGraphicFramePr>
        <xdr:cNvPr id="29" name="Gráfico 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388938</xdr:colOff>
      <xdr:row>130</xdr:row>
      <xdr:rowOff>130969</xdr:rowOff>
    </xdr:from>
    <xdr:to>
      <xdr:col>11</xdr:col>
      <xdr:colOff>511970</xdr:colOff>
      <xdr:row>142</xdr:row>
      <xdr:rowOff>107156</xdr:rowOff>
    </xdr:to>
    <xdr:graphicFrame macro="">
      <xdr:nvGraphicFramePr>
        <xdr:cNvPr id="30" name="Gráfico 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11</xdr:col>
      <xdr:colOff>638736</xdr:colOff>
      <xdr:row>130</xdr:row>
      <xdr:rowOff>134468</xdr:rowOff>
    </xdr:from>
    <xdr:to>
      <xdr:col>18</xdr:col>
      <xdr:colOff>0</xdr:colOff>
      <xdr:row>142</xdr:row>
      <xdr:rowOff>100852</xdr:rowOff>
    </xdr:to>
    <xdr:graphicFrame macro="">
      <xdr:nvGraphicFramePr>
        <xdr:cNvPr id="32" name="Gráfico 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 editAs="oneCell">
    <xdr:from>
      <xdr:col>1</xdr:col>
      <xdr:colOff>342377</xdr:colOff>
      <xdr:row>0</xdr:row>
      <xdr:rowOff>213471</xdr:rowOff>
    </xdr:from>
    <xdr:to>
      <xdr:col>2</xdr:col>
      <xdr:colOff>297481</xdr:colOff>
      <xdr:row>3</xdr:row>
      <xdr:rowOff>38100</xdr:rowOff>
    </xdr:to>
    <xdr:pic>
      <xdr:nvPicPr>
        <xdr:cNvPr id="33" name="Imagen 32"/>
        <xdr:cNvPicPr/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32234" y="213471"/>
          <a:ext cx="1098104" cy="47777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50"/>
  <sheetViews>
    <sheetView tabSelected="1" view="pageBreakPreview" zoomScale="85" zoomScaleNormal="40" zoomScaleSheetLayoutView="85" zoomScalePageLayoutView="40" workbookViewId="0">
      <selection activeCell="AI12" sqref="AI12"/>
    </sheetView>
  </sheetViews>
  <sheetFormatPr baseColWidth="10" defaultColWidth="9.140625" defaultRowHeight="12.75" x14ac:dyDescent="0.2"/>
  <cols>
    <col min="1" max="1" width="4.7109375" style="6" customWidth="1"/>
    <col min="2" max="2" width="38.42578125" style="6" customWidth="1"/>
    <col min="3" max="3" width="34.5703125" style="9" customWidth="1"/>
    <col min="4" max="4" width="23.42578125" style="9" customWidth="1"/>
    <col min="5" max="5" width="21.140625" style="9" customWidth="1"/>
    <col min="6" max="9" width="4" style="6" customWidth="1"/>
    <col min="10" max="10" width="15" style="6" customWidth="1"/>
    <col min="11" max="11" width="4" style="6" customWidth="1"/>
    <col min="12" max="12" width="15" style="6" customWidth="1"/>
    <col min="13" max="14" width="4" style="6" customWidth="1"/>
    <col min="15" max="15" width="19.42578125" style="6" customWidth="1"/>
    <col min="16" max="19" width="4" style="6" customWidth="1"/>
    <col min="20" max="20" width="17.140625" style="6" customWidth="1"/>
    <col min="21" max="25" width="4" style="6" customWidth="1"/>
    <col min="26" max="26" width="16.28515625" style="6" customWidth="1"/>
    <col min="27" max="27" width="4" style="6" customWidth="1"/>
    <col min="28" max="28" width="15" style="6" customWidth="1"/>
    <col min="29" max="29" width="4" style="6" customWidth="1"/>
    <col min="30" max="30" width="11.7109375" style="6" customWidth="1"/>
    <col min="31" max="31" width="4" style="6" customWidth="1"/>
    <col min="32" max="32" width="11.7109375" style="6" customWidth="1"/>
    <col min="33" max="33" width="4" style="6" customWidth="1"/>
    <col min="34" max="34" width="9.7109375" style="6" customWidth="1"/>
    <col min="35" max="35" width="12" style="6" customWidth="1"/>
    <col min="36" max="36" width="5.140625" style="6" customWidth="1"/>
    <col min="37" max="37" width="7.28515625" style="6" customWidth="1"/>
    <col min="38" max="48" width="7" style="6" customWidth="1"/>
    <col min="49" max="16384" width="9.140625" style="6"/>
  </cols>
  <sheetData>
    <row r="1" spans="1:48" s="1" customFormat="1" ht="18" customHeight="1" x14ac:dyDescent="0.25">
      <c r="A1" s="76"/>
      <c r="B1" s="77"/>
      <c r="C1" s="67" t="s">
        <v>136</v>
      </c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9"/>
      <c r="AH1" s="66" t="s">
        <v>134</v>
      </c>
      <c r="AI1" s="66"/>
      <c r="AJ1" s="66"/>
    </row>
    <row r="2" spans="1:48" s="1" customFormat="1" ht="18" customHeight="1" x14ac:dyDescent="0.25">
      <c r="A2" s="78"/>
      <c r="B2" s="79"/>
      <c r="C2" s="70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2"/>
      <c r="AH2" s="66" t="s">
        <v>135</v>
      </c>
      <c r="AI2" s="66"/>
      <c r="AJ2" s="66"/>
    </row>
    <row r="3" spans="1:48" s="1" customFormat="1" ht="18" customHeight="1" x14ac:dyDescent="0.25">
      <c r="A3" s="78"/>
      <c r="B3" s="79"/>
      <c r="C3" s="70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2"/>
      <c r="AH3" s="65" t="s">
        <v>137</v>
      </c>
      <c r="AI3" s="66"/>
      <c r="AJ3" s="66"/>
    </row>
    <row r="4" spans="1:48" s="1" customFormat="1" ht="18" customHeight="1" x14ac:dyDescent="0.25">
      <c r="A4" s="80"/>
      <c r="B4" s="81"/>
      <c r="C4" s="73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5"/>
      <c r="AH4" s="64" t="s">
        <v>138</v>
      </c>
      <c r="AI4" s="64"/>
      <c r="AJ4" s="64"/>
    </row>
    <row r="5" spans="1:48" s="1" customFormat="1" ht="18" customHeight="1" x14ac:dyDescent="0.25">
      <c r="A5" s="82" t="s">
        <v>46</v>
      </c>
      <c r="B5" s="85" t="s">
        <v>28</v>
      </c>
      <c r="C5" s="85" t="s">
        <v>84</v>
      </c>
      <c r="D5" s="85" t="s">
        <v>85</v>
      </c>
      <c r="E5" s="85" t="s">
        <v>86</v>
      </c>
      <c r="F5" s="84" t="s">
        <v>47</v>
      </c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4"/>
      <c r="AA5" s="84"/>
      <c r="AB5" s="84"/>
      <c r="AC5" s="41"/>
      <c r="AD5" s="41"/>
      <c r="AE5" s="41"/>
      <c r="AF5" s="41"/>
      <c r="AG5" s="41"/>
      <c r="AH5" s="41"/>
      <c r="AI5" s="41"/>
      <c r="AJ5" s="41"/>
    </row>
    <row r="6" spans="1:48" s="3" customFormat="1" ht="18" customHeight="1" x14ac:dyDescent="0.25">
      <c r="A6" s="83"/>
      <c r="B6" s="86"/>
      <c r="C6" s="86"/>
      <c r="D6" s="86"/>
      <c r="E6" s="86"/>
      <c r="F6" s="38">
        <v>1</v>
      </c>
      <c r="G6" s="39">
        <v>2</v>
      </c>
      <c r="H6" s="38">
        <v>3</v>
      </c>
      <c r="I6" s="39">
        <v>4</v>
      </c>
      <c r="J6" s="38" t="s">
        <v>48</v>
      </c>
      <c r="K6" s="39">
        <v>5</v>
      </c>
      <c r="L6" s="38" t="s">
        <v>48</v>
      </c>
      <c r="M6" s="39">
        <v>6</v>
      </c>
      <c r="N6" s="39">
        <v>7</v>
      </c>
      <c r="O6" s="38" t="s">
        <v>48</v>
      </c>
      <c r="P6" s="39">
        <v>8</v>
      </c>
      <c r="Q6" s="39">
        <v>9</v>
      </c>
      <c r="R6" s="39">
        <v>10</v>
      </c>
      <c r="S6" s="39">
        <v>11</v>
      </c>
      <c r="T6" s="38" t="s">
        <v>48</v>
      </c>
      <c r="U6" s="39">
        <v>12</v>
      </c>
      <c r="V6" s="38">
        <v>13</v>
      </c>
      <c r="W6" s="38">
        <v>14</v>
      </c>
      <c r="X6" s="39">
        <v>15</v>
      </c>
      <c r="Y6" s="39">
        <v>16</v>
      </c>
      <c r="Z6" s="38" t="s">
        <v>109</v>
      </c>
      <c r="AA6" s="39">
        <v>17</v>
      </c>
      <c r="AB6" s="38" t="s">
        <v>59</v>
      </c>
      <c r="AC6" s="39">
        <v>18</v>
      </c>
      <c r="AD6" s="38" t="s">
        <v>64</v>
      </c>
      <c r="AE6" s="39">
        <v>19</v>
      </c>
      <c r="AF6" s="38" t="s">
        <v>64</v>
      </c>
      <c r="AG6" s="39">
        <v>20</v>
      </c>
      <c r="AH6" s="38" t="s">
        <v>64</v>
      </c>
      <c r="AI6" s="38" t="s">
        <v>59</v>
      </c>
      <c r="AJ6" s="39">
        <v>21</v>
      </c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2"/>
    </row>
    <row r="7" spans="1:48" ht="28.5" customHeight="1" x14ac:dyDescent="0.2">
      <c r="A7" s="40">
        <v>1</v>
      </c>
      <c r="B7" s="51"/>
      <c r="C7" s="51"/>
      <c r="D7" s="52"/>
      <c r="E7" s="52"/>
      <c r="F7" s="53"/>
      <c r="G7" s="54"/>
      <c r="H7" s="55"/>
      <c r="I7" s="54"/>
      <c r="J7" s="55"/>
      <c r="K7" s="54"/>
      <c r="L7" s="55"/>
      <c r="M7" s="54"/>
      <c r="N7" s="54"/>
      <c r="O7" s="55"/>
      <c r="P7" s="54"/>
      <c r="Q7" s="54"/>
      <c r="R7" s="54"/>
      <c r="S7" s="54"/>
      <c r="T7" s="55"/>
      <c r="U7" s="54"/>
      <c r="V7" s="55"/>
      <c r="W7" s="53"/>
      <c r="X7" s="53"/>
      <c r="Y7" s="53"/>
      <c r="Z7" s="53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4"/>
      <c r="AL7" s="4"/>
      <c r="AM7" s="4"/>
      <c r="AN7" s="4"/>
      <c r="AO7" s="4"/>
      <c r="AP7" s="5"/>
      <c r="AQ7" s="5"/>
      <c r="AR7" s="5"/>
      <c r="AS7" s="5"/>
      <c r="AT7" s="5"/>
      <c r="AU7" s="5"/>
    </row>
    <row r="8" spans="1:48" ht="28.5" customHeight="1" x14ac:dyDescent="0.2">
      <c r="A8" s="40">
        <v>2</v>
      </c>
      <c r="B8" s="51"/>
      <c r="C8" s="51"/>
      <c r="D8" s="52"/>
      <c r="E8" s="52"/>
      <c r="F8" s="53"/>
      <c r="G8" s="54"/>
      <c r="H8" s="55"/>
      <c r="I8" s="54"/>
      <c r="J8" s="55"/>
      <c r="K8" s="54"/>
      <c r="L8" s="55"/>
      <c r="M8" s="54"/>
      <c r="N8" s="54"/>
      <c r="O8" s="55"/>
      <c r="P8" s="54"/>
      <c r="Q8" s="54"/>
      <c r="R8" s="54"/>
      <c r="S8" s="54"/>
      <c r="T8" s="55"/>
      <c r="U8" s="54"/>
      <c r="V8" s="55"/>
      <c r="W8" s="53"/>
      <c r="X8" s="53"/>
      <c r="Y8" s="53"/>
      <c r="Z8" s="53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4"/>
      <c r="AL8" s="4"/>
      <c r="AM8" s="4"/>
      <c r="AN8" s="4"/>
      <c r="AO8" s="4"/>
      <c r="AP8" s="4"/>
      <c r="AQ8" s="4"/>
      <c r="AR8" s="4"/>
      <c r="AS8" s="7"/>
      <c r="AT8" s="7"/>
      <c r="AU8" s="5"/>
    </row>
    <row r="9" spans="1:48" ht="28.5" customHeight="1" x14ac:dyDescent="0.2">
      <c r="A9" s="40">
        <v>3</v>
      </c>
      <c r="B9" s="51"/>
      <c r="C9" s="51"/>
      <c r="D9" s="52"/>
      <c r="E9" s="52"/>
      <c r="F9" s="53"/>
      <c r="G9" s="54"/>
      <c r="H9" s="55"/>
      <c r="I9" s="54"/>
      <c r="J9" s="55"/>
      <c r="K9" s="54"/>
      <c r="L9" s="55"/>
      <c r="M9" s="54"/>
      <c r="N9" s="54"/>
      <c r="O9" s="55"/>
      <c r="P9" s="54"/>
      <c r="Q9" s="54"/>
      <c r="R9" s="54"/>
      <c r="S9" s="54"/>
      <c r="T9" s="55"/>
      <c r="U9" s="54"/>
      <c r="V9" s="55"/>
      <c r="W9" s="53"/>
      <c r="X9" s="53"/>
      <c r="Y9" s="53"/>
      <c r="Z9" s="53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4"/>
      <c r="AL9" s="4"/>
      <c r="AM9" s="4"/>
      <c r="AN9" s="4"/>
      <c r="AO9" s="4"/>
      <c r="AP9" s="4"/>
      <c r="AQ9" s="46"/>
      <c r="AR9" s="5"/>
      <c r="AS9" s="5"/>
      <c r="AT9" s="5"/>
      <c r="AU9" s="7"/>
    </row>
    <row r="10" spans="1:48" ht="28.5" customHeight="1" x14ac:dyDescent="0.2">
      <c r="A10" s="40">
        <v>4</v>
      </c>
      <c r="B10" s="51"/>
      <c r="C10" s="51"/>
      <c r="D10" s="52"/>
      <c r="E10" s="52"/>
      <c r="F10" s="53"/>
      <c r="G10" s="54"/>
      <c r="H10" s="55"/>
      <c r="I10" s="54"/>
      <c r="J10" s="55"/>
      <c r="K10" s="54"/>
      <c r="L10" s="55"/>
      <c r="M10" s="54"/>
      <c r="N10" s="54"/>
      <c r="O10" s="55"/>
      <c r="P10" s="54"/>
      <c r="Q10" s="54"/>
      <c r="R10" s="54"/>
      <c r="S10" s="54"/>
      <c r="T10" s="55"/>
      <c r="U10" s="54"/>
      <c r="V10" s="55"/>
      <c r="W10" s="53"/>
      <c r="X10" s="53"/>
      <c r="Y10" s="53"/>
      <c r="Z10" s="53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4"/>
      <c r="AL10" s="4"/>
      <c r="AM10" s="4"/>
      <c r="AN10" s="4"/>
      <c r="AO10" s="4"/>
      <c r="AP10" s="4"/>
      <c r="AQ10" s="4"/>
      <c r="AR10" s="4"/>
      <c r="AS10" s="7"/>
      <c r="AT10" s="7"/>
      <c r="AU10" s="5"/>
    </row>
    <row r="11" spans="1:48" ht="28.5" customHeight="1" x14ac:dyDescent="0.2">
      <c r="A11" s="40">
        <v>5</v>
      </c>
      <c r="B11" s="51"/>
      <c r="C11" s="51"/>
      <c r="D11" s="52"/>
      <c r="E11" s="52"/>
      <c r="F11" s="53"/>
      <c r="G11" s="54"/>
      <c r="H11" s="55"/>
      <c r="I11" s="54"/>
      <c r="J11" s="55"/>
      <c r="K11" s="54"/>
      <c r="L11" s="55"/>
      <c r="M11" s="54"/>
      <c r="N11" s="54"/>
      <c r="O11" s="55"/>
      <c r="P11" s="54"/>
      <c r="Q11" s="54"/>
      <c r="R11" s="54"/>
      <c r="S11" s="54"/>
      <c r="T11" s="55"/>
      <c r="U11" s="54"/>
      <c r="V11" s="55"/>
      <c r="W11" s="53"/>
      <c r="X11" s="53"/>
      <c r="Y11" s="53"/>
      <c r="Z11" s="53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4"/>
      <c r="AL11" s="4"/>
      <c r="AM11" s="4"/>
      <c r="AN11" s="4"/>
      <c r="AO11" s="4"/>
      <c r="AP11" s="4"/>
      <c r="AQ11" s="4"/>
      <c r="AR11" s="4"/>
      <c r="AS11" s="7"/>
      <c r="AT11" s="5"/>
      <c r="AU11" s="5"/>
    </row>
    <row r="12" spans="1:48" ht="28.5" customHeight="1" x14ac:dyDescent="0.2">
      <c r="A12" s="40">
        <v>6</v>
      </c>
      <c r="B12" s="51"/>
      <c r="C12" s="51"/>
      <c r="D12" s="52"/>
      <c r="E12" s="52"/>
      <c r="F12" s="53"/>
      <c r="G12" s="54"/>
      <c r="H12" s="55"/>
      <c r="I12" s="54"/>
      <c r="J12" s="55"/>
      <c r="K12" s="54"/>
      <c r="L12" s="55"/>
      <c r="M12" s="54"/>
      <c r="N12" s="54"/>
      <c r="O12" s="55"/>
      <c r="P12" s="54"/>
      <c r="Q12" s="54"/>
      <c r="R12" s="54"/>
      <c r="S12" s="54"/>
      <c r="T12" s="55"/>
      <c r="U12" s="54"/>
      <c r="V12" s="55"/>
      <c r="W12" s="53"/>
      <c r="X12" s="53"/>
      <c r="Y12" s="53"/>
      <c r="Z12" s="53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4"/>
      <c r="AL12" s="4"/>
      <c r="AM12" s="4"/>
      <c r="AN12" s="4"/>
      <c r="AO12" s="4"/>
      <c r="AP12" s="4"/>
      <c r="AQ12" s="4"/>
      <c r="AR12" s="4"/>
      <c r="AS12" s="7"/>
      <c r="AT12" s="7"/>
      <c r="AU12" s="7"/>
      <c r="AV12" s="8"/>
    </row>
    <row r="13" spans="1:48" ht="28.5" customHeight="1" x14ac:dyDescent="0.2">
      <c r="A13" s="40">
        <v>7</v>
      </c>
      <c r="B13" s="51"/>
      <c r="C13" s="51"/>
      <c r="D13" s="52"/>
      <c r="E13" s="52"/>
      <c r="F13" s="53"/>
      <c r="G13" s="54"/>
      <c r="H13" s="55"/>
      <c r="I13" s="54"/>
      <c r="J13" s="55"/>
      <c r="K13" s="54"/>
      <c r="L13" s="55"/>
      <c r="M13" s="54"/>
      <c r="N13" s="54"/>
      <c r="O13" s="55"/>
      <c r="P13" s="54"/>
      <c r="Q13" s="54"/>
      <c r="R13" s="54"/>
      <c r="S13" s="54"/>
      <c r="T13" s="55"/>
      <c r="U13" s="54"/>
      <c r="V13" s="55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7"/>
      <c r="AV13" s="8"/>
    </row>
    <row r="14" spans="1:48" ht="28.5" customHeight="1" x14ac:dyDescent="0.2">
      <c r="A14" s="40">
        <v>8</v>
      </c>
      <c r="B14" s="51"/>
      <c r="C14" s="51"/>
      <c r="D14" s="52"/>
      <c r="E14" s="52"/>
      <c r="F14" s="53"/>
      <c r="G14" s="56"/>
      <c r="H14" s="55"/>
      <c r="I14" s="54"/>
      <c r="J14" s="55"/>
      <c r="K14" s="54"/>
      <c r="L14" s="55"/>
      <c r="M14" s="54"/>
      <c r="N14" s="54"/>
      <c r="O14" s="55"/>
      <c r="P14" s="54"/>
      <c r="Q14" s="54"/>
      <c r="R14" s="54"/>
      <c r="S14" s="54"/>
      <c r="T14" s="55"/>
      <c r="U14" s="54"/>
      <c r="V14" s="55"/>
      <c r="W14" s="53"/>
      <c r="X14" s="53"/>
      <c r="Y14" s="53"/>
      <c r="Z14" s="53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</row>
    <row r="15" spans="1:48" ht="28.5" customHeight="1" x14ac:dyDescent="0.2">
      <c r="A15" s="40">
        <v>9</v>
      </c>
      <c r="B15" s="51"/>
      <c r="C15" s="51"/>
      <c r="D15" s="52"/>
      <c r="E15" s="52"/>
      <c r="F15" s="53"/>
      <c r="G15" s="56"/>
      <c r="H15" s="55"/>
      <c r="I15" s="54"/>
      <c r="J15" s="55"/>
      <c r="K15" s="54"/>
      <c r="L15" s="55"/>
      <c r="M15" s="54"/>
      <c r="N15" s="54"/>
      <c r="O15" s="55"/>
      <c r="P15" s="54"/>
      <c r="Q15" s="54"/>
      <c r="R15" s="54"/>
      <c r="S15" s="54"/>
      <c r="T15" s="55"/>
      <c r="U15" s="54"/>
      <c r="V15" s="55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</row>
    <row r="16" spans="1:48" ht="28.5" customHeight="1" x14ac:dyDescent="0.2">
      <c r="A16" s="40">
        <v>10</v>
      </c>
      <c r="B16" s="51"/>
      <c r="C16" s="51"/>
      <c r="D16" s="52"/>
      <c r="E16" s="52"/>
      <c r="F16" s="53"/>
      <c r="G16" s="54"/>
      <c r="H16" s="55"/>
      <c r="I16" s="54"/>
      <c r="J16" s="55"/>
      <c r="K16" s="54"/>
      <c r="L16" s="55"/>
      <c r="M16" s="54"/>
      <c r="N16" s="54"/>
      <c r="O16" s="55"/>
      <c r="P16" s="54"/>
      <c r="Q16" s="54"/>
      <c r="R16" s="54"/>
      <c r="S16" s="54"/>
      <c r="T16" s="55"/>
      <c r="U16" s="54"/>
      <c r="V16" s="55"/>
      <c r="W16" s="53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</row>
    <row r="17" spans="1:47" ht="28.5" customHeight="1" x14ac:dyDescent="0.2">
      <c r="A17" s="40">
        <v>11</v>
      </c>
      <c r="B17" s="51"/>
      <c r="C17" s="51"/>
      <c r="D17" s="52"/>
      <c r="E17" s="52"/>
      <c r="F17" s="53"/>
      <c r="G17" s="54"/>
      <c r="H17" s="55"/>
      <c r="I17" s="54"/>
      <c r="J17" s="55"/>
      <c r="K17" s="54"/>
      <c r="L17" s="55"/>
      <c r="M17" s="54"/>
      <c r="N17" s="54"/>
      <c r="O17" s="55"/>
      <c r="P17" s="54"/>
      <c r="Q17" s="54"/>
      <c r="R17" s="54"/>
      <c r="S17" s="54"/>
      <c r="T17" s="55"/>
      <c r="U17" s="54"/>
      <c r="V17" s="55"/>
      <c r="W17" s="53"/>
      <c r="X17" s="57"/>
      <c r="Y17" s="57"/>
      <c r="Z17" s="53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</row>
    <row r="18" spans="1:47" ht="28.5" customHeight="1" x14ac:dyDescent="0.2">
      <c r="A18" s="40">
        <v>12</v>
      </c>
      <c r="B18" s="51"/>
      <c r="C18" s="51"/>
      <c r="D18" s="52"/>
      <c r="E18" s="52"/>
      <c r="F18" s="53"/>
      <c r="G18" s="54"/>
      <c r="H18" s="55"/>
      <c r="I18" s="54"/>
      <c r="J18" s="55"/>
      <c r="K18" s="54"/>
      <c r="L18" s="55"/>
      <c r="M18" s="54"/>
      <c r="N18" s="54"/>
      <c r="O18" s="55"/>
      <c r="P18" s="54"/>
      <c r="Q18" s="54"/>
      <c r="R18" s="54"/>
      <c r="S18" s="54"/>
      <c r="T18" s="55"/>
      <c r="U18" s="54"/>
      <c r="V18" s="55"/>
      <c r="W18" s="57"/>
      <c r="X18" s="57"/>
      <c r="Y18" s="57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</row>
    <row r="19" spans="1:47" ht="28.5" customHeight="1" x14ac:dyDescent="0.2">
      <c r="A19" s="40">
        <v>13</v>
      </c>
      <c r="B19" s="51"/>
      <c r="C19" s="51"/>
      <c r="D19" s="52"/>
      <c r="E19" s="52"/>
      <c r="F19" s="53"/>
      <c r="G19" s="54"/>
      <c r="H19" s="55"/>
      <c r="I19" s="54"/>
      <c r="J19" s="55"/>
      <c r="K19" s="54"/>
      <c r="L19" s="55"/>
      <c r="M19" s="54"/>
      <c r="N19" s="54"/>
      <c r="O19" s="55"/>
      <c r="P19" s="54"/>
      <c r="Q19" s="54"/>
      <c r="R19" s="54"/>
      <c r="S19" s="54"/>
      <c r="T19" s="55"/>
      <c r="U19" s="54"/>
      <c r="V19" s="55"/>
      <c r="W19" s="57"/>
      <c r="X19" s="57"/>
      <c r="Y19" s="57"/>
      <c r="Z19" s="53"/>
      <c r="AA19" s="54"/>
      <c r="AB19" s="54"/>
      <c r="AC19" s="54"/>
      <c r="AD19" s="54"/>
      <c r="AE19" s="54"/>
      <c r="AF19" s="54"/>
      <c r="AG19" s="54"/>
      <c r="AH19" s="54"/>
      <c r="AI19" s="54"/>
      <c r="AJ19" s="54"/>
    </row>
    <row r="20" spans="1:47" ht="28.5" customHeight="1" x14ac:dyDescent="0.2">
      <c r="A20" s="40">
        <v>14</v>
      </c>
      <c r="B20" s="51"/>
      <c r="C20" s="51"/>
      <c r="D20" s="52"/>
      <c r="E20" s="52"/>
      <c r="F20" s="53"/>
      <c r="G20" s="54"/>
      <c r="H20" s="55"/>
      <c r="I20" s="54"/>
      <c r="J20" s="55"/>
      <c r="K20" s="54"/>
      <c r="L20" s="55"/>
      <c r="M20" s="54"/>
      <c r="N20" s="54"/>
      <c r="O20" s="55"/>
      <c r="P20" s="54"/>
      <c r="Q20" s="54"/>
      <c r="R20" s="54"/>
      <c r="S20" s="54"/>
      <c r="T20" s="55"/>
      <c r="U20" s="54"/>
      <c r="V20" s="55"/>
      <c r="W20" s="57"/>
      <c r="X20" s="57"/>
      <c r="Y20" s="57"/>
      <c r="Z20" s="53"/>
      <c r="AA20" s="53"/>
      <c r="AB20" s="55"/>
      <c r="AC20" s="53"/>
      <c r="AD20" s="55"/>
      <c r="AE20" s="53"/>
      <c r="AF20" s="55"/>
      <c r="AG20" s="53"/>
      <c r="AH20" s="55"/>
      <c r="AI20" s="55"/>
      <c r="AJ20" s="53"/>
      <c r="AL20" s="10"/>
      <c r="AM20" s="10"/>
      <c r="AN20" s="10"/>
      <c r="AO20" s="10"/>
      <c r="AP20" s="10"/>
      <c r="AQ20" s="10"/>
      <c r="AR20" s="10"/>
      <c r="AS20" s="10"/>
      <c r="AT20" s="10"/>
      <c r="AU20" s="10"/>
    </row>
    <row r="21" spans="1:47" ht="28.5" customHeight="1" x14ac:dyDescent="0.2">
      <c r="A21" s="40">
        <v>15</v>
      </c>
      <c r="B21" s="51"/>
      <c r="C21" s="51"/>
      <c r="D21" s="52"/>
      <c r="E21" s="52"/>
      <c r="F21" s="53"/>
      <c r="G21" s="54"/>
      <c r="H21" s="55"/>
      <c r="I21" s="54"/>
      <c r="J21" s="55"/>
      <c r="K21" s="54"/>
      <c r="L21" s="55"/>
      <c r="M21" s="54"/>
      <c r="N21" s="54"/>
      <c r="O21" s="55"/>
      <c r="P21" s="54"/>
      <c r="Q21" s="54"/>
      <c r="R21" s="54"/>
      <c r="S21" s="54"/>
      <c r="T21" s="55"/>
      <c r="U21" s="54"/>
      <c r="V21" s="55"/>
      <c r="W21" s="57"/>
      <c r="X21" s="57"/>
      <c r="Y21" s="57"/>
      <c r="Z21" s="57"/>
      <c r="AA21" s="54"/>
      <c r="AB21" s="54"/>
      <c r="AC21" s="54"/>
      <c r="AD21" s="54"/>
      <c r="AE21" s="54"/>
      <c r="AF21" s="54"/>
      <c r="AG21" s="54"/>
      <c r="AH21" s="54"/>
      <c r="AI21" s="54"/>
      <c r="AJ21" s="54"/>
    </row>
    <row r="22" spans="1:47" ht="28.5" customHeight="1" x14ac:dyDescent="0.2">
      <c r="A22" s="40">
        <v>16</v>
      </c>
      <c r="B22" s="51"/>
      <c r="C22" s="51"/>
      <c r="D22" s="52"/>
      <c r="E22" s="52"/>
      <c r="F22" s="53"/>
      <c r="G22" s="54"/>
      <c r="H22" s="55"/>
      <c r="I22" s="54"/>
      <c r="J22" s="55"/>
      <c r="K22" s="54"/>
      <c r="L22" s="55"/>
      <c r="M22" s="54"/>
      <c r="N22" s="54"/>
      <c r="O22" s="55"/>
      <c r="P22" s="54"/>
      <c r="Q22" s="54"/>
      <c r="R22" s="54"/>
      <c r="S22" s="54"/>
      <c r="T22" s="55"/>
      <c r="U22" s="54"/>
      <c r="V22" s="55"/>
      <c r="W22" s="57"/>
      <c r="X22" s="57"/>
      <c r="Y22" s="57"/>
      <c r="Z22" s="57"/>
      <c r="AA22" s="53"/>
      <c r="AB22" s="53"/>
      <c r="AC22" s="53"/>
      <c r="AD22" s="53"/>
      <c r="AE22" s="53"/>
      <c r="AF22" s="53"/>
      <c r="AG22" s="53"/>
      <c r="AH22" s="53"/>
      <c r="AI22" s="53"/>
      <c r="AJ22" s="53"/>
    </row>
    <row r="23" spans="1:47" ht="28.5" customHeight="1" x14ac:dyDescent="0.2">
      <c r="A23" s="40">
        <v>17</v>
      </c>
      <c r="B23" s="51"/>
      <c r="C23" s="51"/>
      <c r="D23" s="52"/>
      <c r="E23" s="52"/>
      <c r="F23" s="53"/>
      <c r="G23" s="54"/>
      <c r="H23" s="55"/>
      <c r="I23" s="54"/>
      <c r="J23" s="55"/>
      <c r="K23" s="54"/>
      <c r="L23" s="55"/>
      <c r="M23" s="54"/>
      <c r="N23" s="54"/>
      <c r="O23" s="55"/>
      <c r="P23" s="54"/>
      <c r="Q23" s="54"/>
      <c r="R23" s="54"/>
      <c r="S23" s="54"/>
      <c r="T23" s="55"/>
      <c r="U23" s="54"/>
      <c r="V23" s="55"/>
      <c r="W23" s="57"/>
      <c r="X23" s="57"/>
      <c r="Y23" s="57"/>
      <c r="Z23" s="57"/>
      <c r="AA23" s="53"/>
      <c r="AB23" s="53"/>
      <c r="AC23" s="53"/>
      <c r="AD23" s="53"/>
      <c r="AE23" s="53"/>
      <c r="AF23" s="53"/>
      <c r="AG23" s="53"/>
      <c r="AH23" s="53"/>
      <c r="AI23" s="53"/>
      <c r="AJ23" s="53"/>
    </row>
    <row r="24" spans="1:47" ht="28.5" customHeight="1" x14ac:dyDescent="0.2">
      <c r="A24" s="40">
        <v>18</v>
      </c>
      <c r="B24" s="51"/>
      <c r="C24" s="51"/>
      <c r="D24" s="52"/>
      <c r="E24" s="52"/>
      <c r="F24" s="53"/>
      <c r="G24" s="54"/>
      <c r="H24" s="55"/>
      <c r="I24" s="54"/>
      <c r="J24" s="55"/>
      <c r="K24" s="54"/>
      <c r="L24" s="55"/>
      <c r="M24" s="54"/>
      <c r="N24" s="54"/>
      <c r="O24" s="55"/>
      <c r="P24" s="54"/>
      <c r="Q24" s="54"/>
      <c r="R24" s="54"/>
      <c r="S24" s="54"/>
      <c r="T24" s="55"/>
      <c r="U24" s="54"/>
      <c r="V24" s="55"/>
      <c r="W24" s="57"/>
      <c r="X24" s="57"/>
      <c r="Y24" s="57"/>
      <c r="Z24" s="53"/>
      <c r="AA24" s="57"/>
      <c r="AB24" s="57"/>
      <c r="AC24" s="57"/>
      <c r="AD24" s="57"/>
      <c r="AE24" s="57"/>
      <c r="AF24" s="57"/>
      <c r="AG24" s="57"/>
      <c r="AH24" s="57"/>
      <c r="AI24" s="57"/>
      <c r="AJ24" s="57"/>
    </row>
    <row r="25" spans="1:47" ht="28.5" customHeight="1" x14ac:dyDescent="0.2">
      <c r="A25" s="40">
        <v>19</v>
      </c>
      <c r="B25" s="51"/>
      <c r="C25" s="51"/>
      <c r="D25" s="52"/>
      <c r="E25" s="52"/>
      <c r="F25" s="53"/>
      <c r="G25" s="56"/>
      <c r="H25" s="55"/>
      <c r="I25" s="54"/>
      <c r="J25" s="55"/>
      <c r="K25" s="54"/>
      <c r="L25" s="55"/>
      <c r="M25" s="54"/>
      <c r="N25" s="54"/>
      <c r="O25" s="55"/>
      <c r="P25" s="54"/>
      <c r="Q25" s="54"/>
      <c r="R25" s="54"/>
      <c r="S25" s="54"/>
      <c r="T25" s="55"/>
      <c r="U25" s="54"/>
      <c r="V25" s="55"/>
      <c r="W25" s="57"/>
      <c r="X25" s="57"/>
      <c r="Y25" s="57"/>
      <c r="Z25" s="53"/>
      <c r="AA25" s="57"/>
      <c r="AB25" s="57"/>
      <c r="AC25" s="57"/>
      <c r="AD25" s="57"/>
      <c r="AE25" s="57"/>
      <c r="AF25" s="57"/>
      <c r="AG25" s="57"/>
      <c r="AH25" s="57"/>
      <c r="AI25" s="57"/>
      <c r="AJ25" s="57"/>
    </row>
    <row r="26" spans="1:47" ht="28.5" customHeight="1" x14ac:dyDescent="0.2">
      <c r="A26" s="40">
        <v>20</v>
      </c>
      <c r="B26" s="51"/>
      <c r="C26" s="51"/>
      <c r="D26" s="52"/>
      <c r="E26" s="52"/>
      <c r="F26" s="53"/>
      <c r="G26" s="54"/>
      <c r="H26" s="55"/>
      <c r="I26" s="54"/>
      <c r="J26" s="55"/>
      <c r="K26" s="54"/>
      <c r="L26" s="55"/>
      <c r="M26" s="54"/>
      <c r="N26" s="54"/>
      <c r="O26" s="55"/>
      <c r="P26" s="54"/>
      <c r="Q26" s="54"/>
      <c r="R26" s="54"/>
      <c r="S26" s="54"/>
      <c r="T26" s="55"/>
      <c r="U26" s="54"/>
      <c r="V26" s="55"/>
      <c r="W26" s="57"/>
      <c r="X26" s="57"/>
      <c r="Y26" s="57"/>
      <c r="Z26" s="57"/>
      <c r="AA26" s="53"/>
      <c r="AB26" s="53"/>
      <c r="AC26" s="53"/>
      <c r="AD26" s="53"/>
      <c r="AE26" s="53"/>
      <c r="AF26" s="53"/>
      <c r="AG26" s="53"/>
      <c r="AH26" s="53"/>
      <c r="AI26" s="53"/>
      <c r="AJ26" s="53"/>
    </row>
    <row r="27" spans="1:47" ht="28.5" customHeight="1" x14ac:dyDescent="0.2">
      <c r="A27" s="40">
        <v>21</v>
      </c>
      <c r="B27" s="51"/>
      <c r="C27" s="51"/>
      <c r="D27" s="52"/>
      <c r="E27" s="52"/>
      <c r="F27" s="53"/>
      <c r="G27" s="54"/>
      <c r="H27" s="55"/>
      <c r="I27" s="54"/>
      <c r="J27" s="55"/>
      <c r="K27" s="54"/>
      <c r="L27" s="55"/>
      <c r="M27" s="54"/>
      <c r="N27" s="54"/>
      <c r="O27" s="55"/>
      <c r="P27" s="54"/>
      <c r="Q27" s="54"/>
      <c r="R27" s="54"/>
      <c r="S27" s="54"/>
      <c r="T27" s="55"/>
      <c r="U27" s="54"/>
      <c r="V27" s="55"/>
      <c r="W27" s="57"/>
      <c r="X27" s="57"/>
      <c r="Y27" s="57"/>
      <c r="Z27" s="57"/>
      <c r="AA27" s="54"/>
      <c r="AB27" s="54"/>
      <c r="AC27" s="54"/>
      <c r="AD27" s="54"/>
      <c r="AE27" s="54"/>
      <c r="AF27" s="54"/>
      <c r="AG27" s="54"/>
      <c r="AH27" s="54"/>
      <c r="AI27" s="54"/>
      <c r="AJ27" s="54"/>
    </row>
    <row r="28" spans="1:47" ht="28.5" customHeight="1" x14ac:dyDescent="0.2">
      <c r="A28" s="40">
        <v>22</v>
      </c>
      <c r="B28" s="51"/>
      <c r="C28" s="51"/>
      <c r="D28" s="52"/>
      <c r="E28" s="52"/>
      <c r="F28" s="53"/>
      <c r="G28" s="54"/>
      <c r="H28" s="55"/>
      <c r="I28" s="54"/>
      <c r="J28" s="55"/>
      <c r="K28" s="54"/>
      <c r="L28" s="55"/>
      <c r="M28" s="54"/>
      <c r="N28" s="54"/>
      <c r="O28" s="55"/>
      <c r="P28" s="54"/>
      <c r="Q28" s="54"/>
      <c r="R28" s="54"/>
      <c r="S28" s="54"/>
      <c r="T28" s="55"/>
      <c r="U28" s="54"/>
      <c r="V28" s="55"/>
      <c r="W28" s="57"/>
      <c r="X28" s="57"/>
      <c r="Y28" s="57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</row>
    <row r="29" spans="1:47" ht="28.5" customHeight="1" x14ac:dyDescent="0.2">
      <c r="A29" s="40">
        <v>23</v>
      </c>
      <c r="B29" s="51"/>
      <c r="C29" s="51"/>
      <c r="D29" s="52"/>
      <c r="E29" s="52"/>
      <c r="F29" s="53"/>
      <c r="G29" s="54"/>
      <c r="H29" s="55"/>
      <c r="I29" s="54"/>
      <c r="J29" s="55"/>
      <c r="K29" s="54"/>
      <c r="L29" s="55"/>
      <c r="M29" s="54"/>
      <c r="N29" s="54"/>
      <c r="O29" s="55"/>
      <c r="P29" s="54"/>
      <c r="Q29" s="54"/>
      <c r="R29" s="54"/>
      <c r="S29" s="54"/>
      <c r="T29" s="55"/>
      <c r="U29" s="54"/>
      <c r="V29" s="55"/>
      <c r="W29" s="57"/>
      <c r="X29" s="57"/>
      <c r="Y29" s="57"/>
      <c r="Z29" s="57"/>
      <c r="AA29" s="53"/>
      <c r="AB29" s="53"/>
      <c r="AC29" s="53"/>
      <c r="AD29" s="53"/>
      <c r="AE29" s="53"/>
      <c r="AF29" s="53"/>
      <c r="AG29" s="53"/>
      <c r="AH29" s="53"/>
      <c r="AI29" s="53"/>
      <c r="AJ29" s="53"/>
    </row>
    <row r="30" spans="1:47" ht="28.5" customHeight="1" x14ac:dyDescent="0.2">
      <c r="A30" s="40">
        <v>24</v>
      </c>
      <c r="B30" s="51"/>
      <c r="C30" s="51"/>
      <c r="D30" s="52"/>
      <c r="E30" s="52"/>
      <c r="F30" s="53"/>
      <c r="G30" s="54"/>
      <c r="H30" s="55"/>
      <c r="I30" s="54"/>
      <c r="J30" s="55"/>
      <c r="K30" s="54"/>
      <c r="L30" s="55"/>
      <c r="M30" s="54"/>
      <c r="N30" s="54"/>
      <c r="O30" s="55"/>
      <c r="P30" s="54"/>
      <c r="Q30" s="54"/>
      <c r="R30" s="54"/>
      <c r="S30" s="54"/>
      <c r="T30" s="55"/>
      <c r="U30" s="54"/>
      <c r="V30" s="55"/>
      <c r="W30" s="57"/>
      <c r="X30" s="57"/>
      <c r="Y30" s="57"/>
      <c r="Z30" s="57"/>
      <c r="AA30" s="53"/>
      <c r="AB30" s="53"/>
      <c r="AC30" s="53"/>
      <c r="AD30" s="53"/>
      <c r="AE30" s="53"/>
      <c r="AF30" s="53"/>
      <c r="AG30" s="53"/>
      <c r="AH30" s="53"/>
      <c r="AI30" s="53"/>
      <c r="AJ30" s="53"/>
    </row>
    <row r="31" spans="1:47" ht="28.5" customHeight="1" x14ac:dyDescent="0.2">
      <c r="A31" s="40">
        <v>25</v>
      </c>
      <c r="B31" s="51"/>
      <c r="C31" s="51"/>
      <c r="D31" s="52"/>
      <c r="E31" s="52"/>
      <c r="F31" s="53"/>
      <c r="G31" s="54"/>
      <c r="H31" s="55"/>
      <c r="I31" s="54"/>
      <c r="J31" s="55"/>
      <c r="K31" s="54"/>
      <c r="L31" s="55"/>
      <c r="M31" s="54"/>
      <c r="N31" s="54"/>
      <c r="O31" s="55"/>
      <c r="P31" s="54"/>
      <c r="Q31" s="54"/>
      <c r="R31" s="54"/>
      <c r="S31" s="54"/>
      <c r="T31" s="55"/>
      <c r="U31" s="54"/>
      <c r="V31" s="55"/>
      <c r="W31" s="57"/>
      <c r="X31" s="57"/>
      <c r="Y31" s="57"/>
      <c r="Z31" s="57"/>
      <c r="AA31" s="53"/>
      <c r="AB31" s="53"/>
      <c r="AC31" s="53"/>
      <c r="AD31" s="53"/>
      <c r="AE31" s="53"/>
      <c r="AF31" s="53"/>
      <c r="AG31" s="53"/>
      <c r="AH31" s="53"/>
      <c r="AI31" s="53"/>
      <c r="AJ31" s="53"/>
    </row>
    <row r="32" spans="1:47" ht="28.5" customHeight="1" x14ac:dyDescent="0.2">
      <c r="A32" s="40">
        <v>26</v>
      </c>
      <c r="B32" s="51"/>
      <c r="C32" s="51"/>
      <c r="D32" s="52"/>
      <c r="E32" s="52"/>
      <c r="F32" s="54"/>
      <c r="G32" s="54"/>
      <c r="H32" s="55"/>
      <c r="I32" s="54"/>
      <c r="J32" s="55"/>
      <c r="K32" s="54"/>
      <c r="L32" s="55"/>
      <c r="M32" s="54"/>
      <c r="N32" s="54"/>
      <c r="O32" s="55"/>
      <c r="P32" s="54"/>
      <c r="Q32" s="54"/>
      <c r="R32" s="54"/>
      <c r="S32" s="54"/>
      <c r="T32" s="55"/>
      <c r="U32" s="54"/>
      <c r="V32" s="55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</row>
    <row r="33" spans="1:36" ht="28.5" customHeight="1" x14ac:dyDescent="0.2">
      <c r="A33" s="40">
        <v>27</v>
      </c>
      <c r="B33" s="51"/>
      <c r="C33" s="51"/>
      <c r="D33" s="52"/>
      <c r="E33" s="52"/>
      <c r="F33" s="53"/>
      <c r="G33" s="54"/>
      <c r="H33" s="55"/>
      <c r="I33" s="54"/>
      <c r="J33" s="55"/>
      <c r="K33" s="54"/>
      <c r="L33" s="55"/>
      <c r="M33" s="54"/>
      <c r="N33" s="54"/>
      <c r="O33" s="55"/>
      <c r="P33" s="54"/>
      <c r="Q33" s="54"/>
      <c r="R33" s="54"/>
      <c r="S33" s="54"/>
      <c r="T33" s="55"/>
      <c r="U33" s="54"/>
      <c r="V33" s="55"/>
      <c r="W33" s="57"/>
      <c r="X33" s="57"/>
      <c r="Y33" s="57"/>
      <c r="Z33" s="57"/>
      <c r="AA33" s="53"/>
      <c r="AB33" s="53"/>
      <c r="AC33" s="53"/>
      <c r="AD33" s="53"/>
      <c r="AE33" s="53"/>
      <c r="AF33" s="53"/>
      <c r="AG33" s="53"/>
      <c r="AH33" s="53"/>
      <c r="AI33" s="53"/>
      <c r="AJ33" s="53"/>
    </row>
    <row r="34" spans="1:36" ht="28.5" customHeight="1" x14ac:dyDescent="0.2">
      <c r="A34" s="40">
        <v>28</v>
      </c>
      <c r="B34" s="51"/>
      <c r="C34" s="51"/>
      <c r="D34" s="52"/>
      <c r="E34" s="52"/>
      <c r="F34" s="53"/>
      <c r="G34" s="54"/>
      <c r="H34" s="55"/>
      <c r="I34" s="54"/>
      <c r="J34" s="55"/>
      <c r="K34" s="54"/>
      <c r="L34" s="55"/>
      <c r="M34" s="54"/>
      <c r="N34" s="54"/>
      <c r="O34" s="55"/>
      <c r="P34" s="54"/>
      <c r="Q34" s="54"/>
      <c r="R34" s="54"/>
      <c r="S34" s="54"/>
      <c r="T34" s="55"/>
      <c r="U34" s="54"/>
      <c r="V34" s="55"/>
      <c r="W34" s="57"/>
      <c r="X34" s="57"/>
      <c r="Y34" s="57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</row>
    <row r="35" spans="1:36" ht="28.5" customHeight="1" x14ac:dyDescent="0.2">
      <c r="A35" s="40">
        <v>29</v>
      </c>
      <c r="B35" s="51"/>
      <c r="C35" s="51"/>
      <c r="D35" s="52"/>
      <c r="E35" s="52"/>
      <c r="F35" s="53"/>
      <c r="G35" s="54"/>
      <c r="H35" s="55"/>
      <c r="I35" s="54"/>
      <c r="J35" s="55"/>
      <c r="K35" s="54"/>
      <c r="L35" s="55"/>
      <c r="M35" s="54"/>
      <c r="N35" s="54"/>
      <c r="O35" s="55"/>
      <c r="P35" s="54"/>
      <c r="Q35" s="54"/>
      <c r="R35" s="54"/>
      <c r="S35" s="54"/>
      <c r="T35" s="55"/>
      <c r="U35" s="54"/>
      <c r="V35" s="55"/>
      <c r="W35" s="57"/>
      <c r="X35" s="57"/>
      <c r="Y35" s="57"/>
      <c r="Z35" s="57"/>
      <c r="AA35" s="53"/>
      <c r="AB35" s="53"/>
      <c r="AC35" s="53"/>
      <c r="AD35" s="53"/>
      <c r="AE35" s="53"/>
      <c r="AF35" s="53"/>
      <c r="AG35" s="53"/>
      <c r="AH35" s="53"/>
      <c r="AI35" s="53"/>
      <c r="AJ35" s="53"/>
    </row>
    <row r="36" spans="1:36" ht="28.5" customHeight="1" x14ac:dyDescent="0.2">
      <c r="A36" s="40">
        <v>30</v>
      </c>
      <c r="B36" s="51"/>
      <c r="C36" s="51"/>
      <c r="D36" s="52"/>
      <c r="E36" s="52"/>
      <c r="F36" s="53"/>
      <c r="G36" s="53"/>
      <c r="H36" s="53"/>
      <c r="I36" s="53"/>
      <c r="J36" s="55"/>
      <c r="K36" s="54"/>
      <c r="L36" s="55"/>
      <c r="M36" s="54"/>
      <c r="N36" s="54"/>
      <c r="O36" s="55"/>
      <c r="P36" s="54"/>
      <c r="Q36" s="54"/>
      <c r="R36" s="54"/>
      <c r="S36" s="54"/>
      <c r="T36" s="55"/>
      <c r="U36" s="54"/>
      <c r="V36" s="55"/>
      <c r="W36" s="57"/>
      <c r="X36" s="57"/>
      <c r="Y36" s="57"/>
      <c r="Z36" s="57"/>
      <c r="AA36" s="53"/>
      <c r="AB36" s="53"/>
      <c r="AC36" s="53"/>
      <c r="AD36" s="53"/>
      <c r="AE36" s="53"/>
      <c r="AF36" s="53"/>
      <c r="AG36" s="53"/>
      <c r="AH36" s="53"/>
      <c r="AI36" s="53"/>
      <c r="AJ36" s="53"/>
    </row>
    <row r="50" spans="17:17" x14ac:dyDescent="0.2">
      <c r="Q50" s="6" t="s">
        <v>83</v>
      </c>
    </row>
  </sheetData>
  <mergeCells count="12">
    <mergeCell ref="A1:B4"/>
    <mergeCell ref="A5:A6"/>
    <mergeCell ref="F5:AB5"/>
    <mergeCell ref="B5:B6"/>
    <mergeCell ref="C5:C6"/>
    <mergeCell ref="D5:D6"/>
    <mergeCell ref="E5:E6"/>
    <mergeCell ref="AH4:AJ4"/>
    <mergeCell ref="AH3:AJ3"/>
    <mergeCell ref="AH2:AJ2"/>
    <mergeCell ref="AH1:AJ1"/>
    <mergeCell ref="C1:AG4"/>
  </mergeCells>
  <pageMargins left="0.7" right="0.7" top="0.75" bottom="0.75" header="0.3" footer="0.3"/>
  <pageSetup scale="3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4"/>
  <sheetViews>
    <sheetView view="pageBreakPreview" zoomScale="85" zoomScaleNormal="85" zoomScaleSheetLayoutView="85" zoomScalePageLayoutView="70" workbookViewId="0">
      <selection activeCell="R10" sqref="R10"/>
    </sheetView>
  </sheetViews>
  <sheetFormatPr baseColWidth="10" defaultColWidth="9.140625" defaultRowHeight="15.75" x14ac:dyDescent="0.25"/>
  <cols>
    <col min="1" max="1" width="7.28515625" style="12" customWidth="1"/>
    <col min="2" max="3" width="17.140625" style="12" customWidth="1"/>
    <col min="4" max="4" width="6" style="12" customWidth="1"/>
    <col min="5" max="5" width="10.140625" style="12" customWidth="1"/>
    <col min="6" max="6" width="12.85546875" style="14" customWidth="1"/>
    <col min="7" max="10" width="9.7109375" style="12" customWidth="1"/>
    <col min="11" max="11" width="9.7109375" style="14" customWidth="1"/>
    <col min="12" max="15" width="9.7109375" style="12" customWidth="1"/>
    <col min="16" max="16" width="8.42578125" style="14" customWidth="1"/>
    <col min="17" max="18" width="9.7109375" style="12" customWidth="1"/>
    <col min="19" max="19" width="7.7109375" style="12" customWidth="1"/>
    <col min="20" max="20" width="3.140625" style="12" customWidth="1"/>
    <col min="21" max="16384" width="9.140625" style="12"/>
  </cols>
  <sheetData>
    <row r="1" spans="1:20" s="11" customFormat="1" ht="17.25" customHeight="1" x14ac:dyDescent="0.25">
      <c r="A1" s="100"/>
      <c r="B1" s="100"/>
      <c r="C1" s="100"/>
      <c r="D1" s="109" t="s">
        <v>130</v>
      </c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1"/>
      <c r="P1" s="66" t="s">
        <v>134</v>
      </c>
      <c r="Q1" s="66"/>
      <c r="R1" s="66"/>
      <c r="S1" s="60"/>
      <c r="T1" s="60"/>
    </row>
    <row r="2" spans="1:20" s="11" customFormat="1" ht="17.25" customHeight="1" x14ac:dyDescent="0.25">
      <c r="A2" s="100"/>
      <c r="B2" s="100"/>
      <c r="C2" s="100"/>
      <c r="D2" s="112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4"/>
      <c r="P2" s="66" t="s">
        <v>135</v>
      </c>
      <c r="Q2" s="66"/>
      <c r="R2" s="66"/>
      <c r="S2" s="61"/>
      <c r="T2" s="61"/>
    </row>
    <row r="3" spans="1:20" s="11" customFormat="1" ht="17.25" customHeight="1" x14ac:dyDescent="0.25">
      <c r="A3" s="100"/>
      <c r="B3" s="100"/>
      <c r="C3" s="100"/>
      <c r="D3" s="112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4"/>
      <c r="P3" s="65" t="s">
        <v>137</v>
      </c>
      <c r="Q3" s="66"/>
      <c r="R3" s="66"/>
      <c r="S3" s="62"/>
      <c r="T3" s="62"/>
    </row>
    <row r="4" spans="1:20" s="11" customFormat="1" ht="17.25" customHeight="1" x14ac:dyDescent="0.25">
      <c r="A4" s="100"/>
      <c r="B4" s="100"/>
      <c r="C4" s="100"/>
      <c r="D4" s="115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7"/>
      <c r="P4" s="64" t="s">
        <v>138</v>
      </c>
      <c r="Q4" s="64"/>
      <c r="R4" s="64"/>
      <c r="S4" s="63"/>
      <c r="T4" s="63"/>
    </row>
    <row r="5" spans="1:20" s="11" customFormat="1" ht="17.25" customHeight="1" x14ac:dyDescent="0.25">
      <c r="A5" s="49"/>
      <c r="B5" s="49"/>
      <c r="C5" s="49"/>
      <c r="D5" s="50"/>
      <c r="E5" s="50"/>
      <c r="F5" s="50"/>
      <c r="G5" s="50"/>
      <c r="H5" s="50"/>
      <c r="I5" s="50"/>
      <c r="J5" s="50"/>
      <c r="K5" s="50"/>
      <c r="L5" s="49"/>
      <c r="M5" s="49"/>
      <c r="N5" s="49"/>
      <c r="O5" s="49"/>
      <c r="P5" s="49"/>
      <c r="Q5" s="49"/>
      <c r="R5" s="49"/>
      <c r="S5" s="49"/>
      <c r="T5" s="49"/>
    </row>
    <row r="6" spans="1:20" ht="19.5" customHeight="1" x14ac:dyDescent="0.25">
      <c r="D6" s="13"/>
      <c r="E6" s="13"/>
      <c r="G6" s="13"/>
      <c r="H6" s="13"/>
      <c r="I6" s="13"/>
      <c r="J6" s="13"/>
      <c r="L6" s="13"/>
      <c r="M6" s="13"/>
      <c r="N6" s="13"/>
      <c r="O6" s="13"/>
      <c r="Q6" s="13"/>
    </row>
    <row r="7" spans="1:20" x14ac:dyDescent="0.25">
      <c r="A7" s="90" t="s">
        <v>43</v>
      </c>
      <c r="B7" s="90"/>
      <c r="C7" s="90"/>
      <c r="D7" s="90"/>
      <c r="E7" s="42" t="s">
        <v>45</v>
      </c>
    </row>
    <row r="8" spans="1:20" x14ac:dyDescent="0.25">
      <c r="A8" s="16" t="s">
        <v>2</v>
      </c>
      <c r="B8" s="87" t="s">
        <v>29</v>
      </c>
      <c r="C8" s="88"/>
      <c r="D8" s="15">
        <f>COUNTIF(Preguntas!$F$7:$F$36,"A")</f>
        <v>0</v>
      </c>
      <c r="E8" s="17" t="e">
        <f>D8/$D$13</f>
        <v>#DIV/0!</v>
      </c>
    </row>
    <row r="9" spans="1:20" x14ac:dyDescent="0.25">
      <c r="A9" s="16" t="s">
        <v>1</v>
      </c>
      <c r="B9" s="87" t="s">
        <v>30</v>
      </c>
      <c r="C9" s="88"/>
      <c r="D9" s="15">
        <f>COUNTIF(Preguntas!$F$7:$F$36,"B")</f>
        <v>0</v>
      </c>
      <c r="E9" s="17" t="e">
        <f>D9/$D$13</f>
        <v>#DIV/0!</v>
      </c>
    </row>
    <row r="10" spans="1:20" x14ac:dyDescent="0.25">
      <c r="A10" s="16" t="s">
        <v>0</v>
      </c>
      <c r="B10" s="87" t="s">
        <v>31</v>
      </c>
      <c r="C10" s="88"/>
      <c r="D10" s="15">
        <f>COUNTIF(Preguntas!$F$7:$F$36,"C")</f>
        <v>0</v>
      </c>
      <c r="E10" s="17" t="e">
        <f>D10/$D$13</f>
        <v>#DIV/0!</v>
      </c>
    </row>
    <row r="11" spans="1:20" x14ac:dyDescent="0.25">
      <c r="A11" s="16" t="s">
        <v>5</v>
      </c>
      <c r="B11" s="87" t="s">
        <v>32</v>
      </c>
      <c r="C11" s="88"/>
      <c r="D11" s="15">
        <f>COUNTIF(Preguntas!$F$7:$F$36,"D")</f>
        <v>0</v>
      </c>
      <c r="E11" s="17" t="e">
        <f>D11/$D$13</f>
        <v>#DIV/0!</v>
      </c>
      <c r="Q11" s="18"/>
    </row>
    <row r="12" spans="1:20" x14ac:dyDescent="0.25">
      <c r="A12" s="16" t="s">
        <v>4</v>
      </c>
      <c r="B12" s="87" t="s">
        <v>33</v>
      </c>
      <c r="C12" s="88"/>
      <c r="D12" s="15">
        <f>COUNTIF(Preguntas!$F$7:$F$36,"E")</f>
        <v>0</v>
      </c>
      <c r="E12" s="17" t="e">
        <f>D12/$D$13</f>
        <v>#DIV/0!</v>
      </c>
      <c r="Q12" s="18"/>
    </row>
    <row r="13" spans="1:20" x14ac:dyDescent="0.25">
      <c r="A13" s="19"/>
      <c r="B13" s="93" t="s">
        <v>12</v>
      </c>
      <c r="C13" s="94"/>
      <c r="D13" s="20">
        <f>SUM(D8:D12)</f>
        <v>0</v>
      </c>
      <c r="E13" s="21" t="e">
        <f>SUM(E8:E12)</f>
        <v>#DIV/0!</v>
      </c>
      <c r="Q13" s="22"/>
    </row>
    <row r="14" spans="1:20" x14ac:dyDescent="0.25">
      <c r="A14" s="23"/>
      <c r="B14" s="23"/>
      <c r="C14" s="23"/>
      <c r="D14" s="23"/>
      <c r="E14" s="23"/>
    </row>
    <row r="15" spans="1:20" x14ac:dyDescent="0.25">
      <c r="A15" s="23"/>
      <c r="B15" s="23"/>
      <c r="C15" s="23"/>
      <c r="D15" s="23"/>
      <c r="E15" s="23"/>
    </row>
    <row r="16" spans="1:20" x14ac:dyDescent="0.25">
      <c r="A16" s="23"/>
      <c r="B16" s="23"/>
      <c r="C16" s="23"/>
      <c r="D16" s="23"/>
      <c r="E16" s="23"/>
    </row>
    <row r="17" spans="1:10" x14ac:dyDescent="0.25">
      <c r="A17" s="23"/>
      <c r="B17" s="23"/>
      <c r="C17" s="23"/>
      <c r="D17" s="23"/>
      <c r="E17" s="23"/>
    </row>
    <row r="18" spans="1:10" x14ac:dyDescent="0.25">
      <c r="A18" s="23"/>
      <c r="B18" s="23"/>
      <c r="C18" s="23"/>
      <c r="D18" s="23"/>
      <c r="E18" s="23"/>
    </row>
    <row r="19" spans="1:10" x14ac:dyDescent="0.25">
      <c r="A19" s="90" t="s">
        <v>44</v>
      </c>
      <c r="B19" s="90"/>
      <c r="C19" s="90"/>
      <c r="D19" s="90"/>
      <c r="E19" s="42" t="s">
        <v>45</v>
      </c>
    </row>
    <row r="20" spans="1:10" ht="15" customHeight="1" x14ac:dyDescent="0.25">
      <c r="A20" s="16" t="s">
        <v>2</v>
      </c>
      <c r="B20" s="87" t="s">
        <v>53</v>
      </c>
      <c r="C20" s="88"/>
      <c r="D20" s="15">
        <f>COUNTIF(Preguntas!$G$7:$G$36,"A")</f>
        <v>0</v>
      </c>
      <c r="E20" s="21" t="e">
        <f>D20/$D$24</f>
        <v>#DIV/0!</v>
      </c>
      <c r="G20" s="23"/>
      <c r="H20" s="23"/>
      <c r="I20" s="23"/>
      <c r="J20" s="14"/>
    </row>
    <row r="21" spans="1:10" ht="15" customHeight="1" x14ac:dyDescent="0.25">
      <c r="A21" s="16" t="s">
        <v>1</v>
      </c>
      <c r="B21" s="87" t="s">
        <v>54</v>
      </c>
      <c r="C21" s="88"/>
      <c r="D21" s="15">
        <f>COUNTIF(Preguntas!$G$7:$G$36,"B")</f>
        <v>0</v>
      </c>
      <c r="E21" s="21" t="e">
        <f>D21/$D$24</f>
        <v>#DIV/0!</v>
      </c>
    </row>
    <row r="22" spans="1:10" x14ac:dyDescent="0.25">
      <c r="A22" s="16" t="s">
        <v>0</v>
      </c>
      <c r="B22" s="87" t="s">
        <v>55</v>
      </c>
      <c r="C22" s="88"/>
      <c r="D22" s="15">
        <f>COUNTIF(Preguntas!$G$7:$G$36,"C")</f>
        <v>0</v>
      </c>
      <c r="E22" s="21" t="e">
        <f>D22/$D$24</f>
        <v>#DIV/0!</v>
      </c>
    </row>
    <row r="23" spans="1:10" x14ac:dyDescent="0.25">
      <c r="A23" s="16" t="s">
        <v>5</v>
      </c>
      <c r="B23" s="87" t="s">
        <v>56</v>
      </c>
      <c r="C23" s="88"/>
      <c r="D23" s="15">
        <f>COUNTIF(Preguntas!$G$7:$G$36,"D")</f>
        <v>0</v>
      </c>
      <c r="E23" s="21" t="e">
        <f>D23/$D$24</f>
        <v>#DIV/0!</v>
      </c>
    </row>
    <row r="24" spans="1:10" x14ac:dyDescent="0.25">
      <c r="A24" s="24"/>
      <c r="B24" s="93" t="s">
        <v>12</v>
      </c>
      <c r="C24" s="94"/>
      <c r="D24" s="15">
        <f>SUM(D20:D23)</f>
        <v>0</v>
      </c>
      <c r="E24" s="21" t="e">
        <f>+SUM(E20:E23)</f>
        <v>#DIV/0!</v>
      </c>
    </row>
    <row r="25" spans="1:10" x14ac:dyDescent="0.25">
      <c r="A25" s="24"/>
      <c r="B25" s="13"/>
      <c r="C25" s="13"/>
      <c r="D25" s="13"/>
      <c r="E25" s="25"/>
    </row>
    <row r="26" spans="1:10" x14ac:dyDescent="0.25">
      <c r="A26" s="24"/>
      <c r="B26" s="13"/>
      <c r="C26" s="13"/>
      <c r="D26" s="13"/>
      <c r="E26" s="25"/>
    </row>
    <row r="27" spans="1:10" x14ac:dyDescent="0.25">
      <c r="A27" s="24"/>
      <c r="B27" s="13"/>
      <c r="C27" s="13"/>
      <c r="D27" s="13"/>
      <c r="E27" s="25"/>
    </row>
    <row r="28" spans="1:10" x14ac:dyDescent="0.25">
      <c r="A28" s="24"/>
      <c r="B28" s="13"/>
      <c r="C28" s="13"/>
      <c r="D28" s="13"/>
      <c r="E28" s="25"/>
    </row>
    <row r="29" spans="1:10" x14ac:dyDescent="0.25">
      <c r="A29" s="24"/>
      <c r="B29" s="13"/>
      <c r="C29" s="13"/>
      <c r="D29" s="13"/>
      <c r="E29" s="25"/>
    </row>
    <row r="30" spans="1:10" x14ac:dyDescent="0.25">
      <c r="A30" s="97" t="s">
        <v>122</v>
      </c>
      <c r="B30" s="97"/>
      <c r="C30" s="97"/>
      <c r="D30" s="97"/>
      <c r="E30" s="43" t="s">
        <v>45</v>
      </c>
    </row>
    <row r="31" spans="1:10" x14ac:dyDescent="0.25">
      <c r="A31" s="16" t="s">
        <v>2</v>
      </c>
      <c r="B31" s="87">
        <v>1</v>
      </c>
      <c r="C31" s="88"/>
      <c r="D31" s="15">
        <f>COUNTIF(Preguntas!$H$7:$H$36,"A")</f>
        <v>0</v>
      </c>
      <c r="E31" s="21" t="e">
        <f>D31/$D$37</f>
        <v>#DIV/0!</v>
      </c>
    </row>
    <row r="32" spans="1:10" x14ac:dyDescent="0.25">
      <c r="A32" s="16" t="s">
        <v>1</v>
      </c>
      <c r="B32" s="87">
        <v>2</v>
      </c>
      <c r="C32" s="88"/>
      <c r="D32" s="15">
        <f>COUNTIF(Preguntas!$H$7:$H$36,"B")</f>
        <v>0</v>
      </c>
      <c r="E32" s="21" t="e">
        <f t="shared" ref="E32:E36" si="0">D32/$D$37</f>
        <v>#DIV/0!</v>
      </c>
    </row>
    <row r="33" spans="1:10" x14ac:dyDescent="0.25">
      <c r="A33" s="16" t="s">
        <v>0</v>
      </c>
      <c r="B33" s="87">
        <v>3</v>
      </c>
      <c r="C33" s="88"/>
      <c r="D33" s="15">
        <f>COUNTIF(Preguntas!$H$7:$H$36,"C")</f>
        <v>0</v>
      </c>
      <c r="E33" s="21" t="e">
        <f t="shared" si="0"/>
        <v>#DIV/0!</v>
      </c>
    </row>
    <row r="34" spans="1:10" x14ac:dyDescent="0.25">
      <c r="A34" s="16" t="s">
        <v>5</v>
      </c>
      <c r="B34" s="87">
        <v>4</v>
      </c>
      <c r="C34" s="88"/>
      <c r="D34" s="15">
        <f>COUNTIF(Preguntas!$H$7:$H$36,"D")</f>
        <v>0</v>
      </c>
      <c r="E34" s="21" t="e">
        <f t="shared" si="0"/>
        <v>#DIV/0!</v>
      </c>
    </row>
    <row r="35" spans="1:10" x14ac:dyDescent="0.25">
      <c r="A35" s="16" t="s">
        <v>4</v>
      </c>
      <c r="B35" s="87">
        <v>5</v>
      </c>
      <c r="C35" s="88"/>
      <c r="D35" s="15">
        <f>COUNTIF(Preguntas!$H$7:$H$36,"E")</f>
        <v>0</v>
      </c>
      <c r="E35" s="21" t="e">
        <f t="shared" si="0"/>
        <v>#DIV/0!</v>
      </c>
    </row>
    <row r="36" spans="1:10" x14ac:dyDescent="0.25">
      <c r="A36" s="16" t="s">
        <v>3</v>
      </c>
      <c r="B36" s="87">
        <v>6</v>
      </c>
      <c r="C36" s="88"/>
      <c r="D36" s="15">
        <f>COUNTIF(Preguntas!$H$7:$H$36,"F")</f>
        <v>0</v>
      </c>
      <c r="E36" s="21" t="e">
        <f t="shared" si="0"/>
        <v>#DIV/0!</v>
      </c>
    </row>
    <row r="37" spans="1:10" x14ac:dyDescent="0.25">
      <c r="B37" s="93" t="s">
        <v>12</v>
      </c>
      <c r="C37" s="94"/>
      <c r="D37" s="15">
        <f>+SUM(D31:D36)</f>
        <v>0</v>
      </c>
      <c r="E37" s="21" t="e">
        <f>+SUM(E31:E36)</f>
        <v>#DIV/0!</v>
      </c>
    </row>
    <row r="45" spans="1:10" x14ac:dyDescent="0.25">
      <c r="A45" s="90" t="s">
        <v>87</v>
      </c>
      <c r="B45" s="90"/>
      <c r="C45" s="90"/>
      <c r="D45" s="90"/>
      <c r="E45" s="42" t="s">
        <v>45</v>
      </c>
    </row>
    <row r="46" spans="1:10" ht="15" customHeight="1" x14ac:dyDescent="0.25">
      <c r="A46" s="16" t="s">
        <v>2</v>
      </c>
      <c r="B46" s="87" t="s">
        <v>118</v>
      </c>
      <c r="C46" s="88"/>
      <c r="D46" s="15">
        <f>COUNTIF(Preguntas!$I$7:$I$36,"A")</f>
        <v>0</v>
      </c>
      <c r="E46" s="21" t="e">
        <f>D46/$D$50</f>
        <v>#DIV/0!</v>
      </c>
      <c r="G46" s="23"/>
      <c r="H46" s="23"/>
      <c r="I46" s="23"/>
      <c r="J46" s="14"/>
    </row>
    <row r="47" spans="1:10" ht="15" customHeight="1" x14ac:dyDescent="0.25">
      <c r="A47" s="16" t="s">
        <v>1</v>
      </c>
      <c r="B47" s="87" t="s">
        <v>119</v>
      </c>
      <c r="C47" s="88"/>
      <c r="D47" s="15">
        <f>COUNTIF(Preguntas!$I$7:$I$36,"B")</f>
        <v>0</v>
      </c>
      <c r="E47" s="21" t="e">
        <f t="shared" ref="E47:E49" si="1">D47/$D$50</f>
        <v>#DIV/0!</v>
      </c>
    </row>
    <row r="48" spans="1:10" x14ac:dyDescent="0.25">
      <c r="A48" s="16" t="s">
        <v>0</v>
      </c>
      <c r="B48" s="87" t="s">
        <v>120</v>
      </c>
      <c r="C48" s="88"/>
      <c r="D48" s="15">
        <f>COUNTIF(Preguntas!$I$7:$I$36,"C")</f>
        <v>0</v>
      </c>
      <c r="E48" s="21" t="e">
        <f t="shared" si="1"/>
        <v>#DIV/0!</v>
      </c>
    </row>
    <row r="49" spans="1:5" x14ac:dyDescent="0.25">
      <c r="A49" s="16" t="s">
        <v>5</v>
      </c>
      <c r="B49" s="87" t="s">
        <v>123</v>
      </c>
      <c r="C49" s="88"/>
      <c r="D49" s="15">
        <f>COUNTIF(Preguntas!$I$7:$I$36,"D")</f>
        <v>0</v>
      </c>
      <c r="E49" s="21" t="e">
        <f t="shared" si="1"/>
        <v>#DIV/0!</v>
      </c>
    </row>
    <row r="50" spans="1:5" x14ac:dyDescent="0.25">
      <c r="A50" s="24"/>
      <c r="B50" s="93" t="s">
        <v>12</v>
      </c>
      <c r="C50" s="94"/>
      <c r="D50" s="15">
        <f>SUM(D46:D49)</f>
        <v>0</v>
      </c>
      <c r="E50" s="21" t="e">
        <f>+SUM(E46:E49)</f>
        <v>#DIV/0!</v>
      </c>
    </row>
    <row r="51" spans="1:5" x14ac:dyDescent="0.25">
      <c r="A51" s="24"/>
      <c r="B51" s="13"/>
      <c r="C51" s="13"/>
      <c r="D51" s="13"/>
      <c r="E51" s="25"/>
    </row>
    <row r="52" spans="1:5" x14ac:dyDescent="0.25">
      <c r="A52" s="24"/>
      <c r="B52" s="13"/>
      <c r="C52" s="13"/>
      <c r="D52" s="13"/>
      <c r="E52" s="25"/>
    </row>
    <row r="53" spans="1:5" x14ac:dyDescent="0.25">
      <c r="A53" s="24"/>
      <c r="B53" s="13"/>
      <c r="C53" s="13"/>
      <c r="D53" s="13"/>
      <c r="E53" s="25"/>
    </row>
    <row r="54" spans="1:5" x14ac:dyDescent="0.25">
      <c r="A54" s="24"/>
      <c r="B54" s="13"/>
      <c r="C54" s="13"/>
      <c r="D54" s="13"/>
      <c r="E54" s="25"/>
    </row>
    <row r="55" spans="1:5" x14ac:dyDescent="0.25">
      <c r="A55" s="24"/>
      <c r="B55" s="13"/>
      <c r="C55" s="13"/>
      <c r="D55" s="13"/>
      <c r="E55" s="25"/>
    </row>
    <row r="56" spans="1:5" x14ac:dyDescent="0.25">
      <c r="A56" s="90" t="s">
        <v>88</v>
      </c>
      <c r="B56" s="90"/>
      <c r="C56" s="90"/>
      <c r="D56" s="90"/>
      <c r="E56" s="42" t="s">
        <v>45</v>
      </c>
    </row>
    <row r="57" spans="1:5" x14ac:dyDescent="0.25">
      <c r="A57" s="16" t="s">
        <v>2</v>
      </c>
      <c r="B57" s="87" t="s">
        <v>14</v>
      </c>
      <c r="C57" s="88"/>
      <c r="D57" s="15">
        <f>COUNTIF(Preguntas!$K$7:$K$36,"A")</f>
        <v>0</v>
      </c>
      <c r="E57" s="21" t="e">
        <f>D57/$D$59</f>
        <v>#DIV/0!</v>
      </c>
    </row>
    <row r="58" spans="1:5" x14ac:dyDescent="0.25">
      <c r="A58" s="47" t="s">
        <v>1</v>
      </c>
      <c r="B58" s="87" t="s">
        <v>13</v>
      </c>
      <c r="C58" s="88"/>
      <c r="D58" s="15">
        <f>COUNTIF(Preguntas!$K$7:$K$36,"B")</f>
        <v>0</v>
      </c>
      <c r="E58" s="21" t="e">
        <f>D58/$D$59</f>
        <v>#DIV/0!</v>
      </c>
    </row>
    <row r="59" spans="1:5" x14ac:dyDescent="0.25">
      <c r="A59" s="22"/>
      <c r="B59" s="93" t="s">
        <v>12</v>
      </c>
      <c r="C59" s="94"/>
      <c r="D59" s="15">
        <f>D57+D58</f>
        <v>0</v>
      </c>
      <c r="E59" s="21" t="e">
        <f>+SUM(E57:E58)</f>
        <v>#DIV/0!</v>
      </c>
    </row>
    <row r="60" spans="1:5" x14ac:dyDescent="0.25">
      <c r="A60" s="22"/>
      <c r="B60" s="13"/>
      <c r="C60" s="13"/>
      <c r="D60" s="13"/>
      <c r="E60" s="25"/>
    </row>
    <row r="61" spans="1:5" x14ac:dyDescent="0.25">
      <c r="A61" s="22"/>
      <c r="B61" s="13"/>
      <c r="C61" s="13"/>
      <c r="D61" s="13"/>
      <c r="E61" s="25"/>
    </row>
    <row r="62" spans="1:5" x14ac:dyDescent="0.25">
      <c r="A62" s="22"/>
      <c r="B62" s="13"/>
      <c r="C62" s="13"/>
      <c r="D62" s="13"/>
      <c r="E62" s="25"/>
    </row>
    <row r="63" spans="1:5" x14ac:dyDescent="0.25">
      <c r="A63" s="22"/>
      <c r="B63" s="13"/>
      <c r="C63" s="13"/>
      <c r="D63" s="13"/>
      <c r="E63" s="25"/>
    </row>
    <row r="64" spans="1:5" x14ac:dyDescent="0.25">
      <c r="A64" s="22"/>
      <c r="B64" s="13"/>
      <c r="C64" s="13"/>
      <c r="D64" s="13"/>
      <c r="E64" s="25"/>
    </row>
    <row r="65" spans="1:5" x14ac:dyDescent="0.25">
      <c r="A65" s="22"/>
      <c r="B65" s="13"/>
      <c r="C65" s="13"/>
      <c r="D65" s="13"/>
      <c r="E65" s="25"/>
    </row>
    <row r="66" spans="1:5" x14ac:dyDescent="0.25">
      <c r="A66" s="22"/>
      <c r="B66" s="13"/>
      <c r="C66" s="13"/>
      <c r="D66" s="13"/>
      <c r="E66" s="25"/>
    </row>
    <row r="67" spans="1:5" x14ac:dyDescent="0.25">
      <c r="A67" s="22"/>
      <c r="B67" s="13"/>
      <c r="C67" s="13"/>
      <c r="D67" s="13"/>
      <c r="E67" s="25"/>
    </row>
    <row r="69" spans="1:5" x14ac:dyDescent="0.25">
      <c r="A69" s="90" t="s">
        <v>90</v>
      </c>
      <c r="B69" s="90"/>
      <c r="C69" s="90"/>
      <c r="D69" s="90"/>
      <c r="E69" s="42" t="s">
        <v>45</v>
      </c>
    </row>
    <row r="70" spans="1:5" x14ac:dyDescent="0.25">
      <c r="A70" s="16" t="s">
        <v>2</v>
      </c>
      <c r="B70" s="87" t="s">
        <v>6</v>
      </c>
      <c r="C70" s="88"/>
      <c r="D70" s="15">
        <f>COUNTIF(Preguntas!$M$7:$M$36,"A")</f>
        <v>0</v>
      </c>
      <c r="E70" s="21" t="e">
        <f>D70/$D$75</f>
        <v>#DIV/0!</v>
      </c>
    </row>
    <row r="71" spans="1:5" x14ac:dyDescent="0.25">
      <c r="A71" s="16" t="s">
        <v>1</v>
      </c>
      <c r="B71" s="87" t="s">
        <v>37</v>
      </c>
      <c r="C71" s="88"/>
      <c r="D71" s="15">
        <f>COUNTIF(Preguntas!$M$7:$M$36,"B")</f>
        <v>0</v>
      </c>
      <c r="E71" s="21" t="e">
        <f>D71/$D$75</f>
        <v>#DIV/0!</v>
      </c>
    </row>
    <row r="72" spans="1:5" x14ac:dyDescent="0.25">
      <c r="A72" s="16" t="s">
        <v>0</v>
      </c>
      <c r="B72" s="87" t="s">
        <v>124</v>
      </c>
      <c r="C72" s="88"/>
      <c r="D72" s="15">
        <f>COUNTIF(Preguntas!$M$7:$M$36,"C")</f>
        <v>0</v>
      </c>
      <c r="E72" s="21" t="e">
        <f>D72/$D$75</f>
        <v>#DIV/0!</v>
      </c>
    </row>
    <row r="73" spans="1:5" x14ac:dyDescent="0.25">
      <c r="A73" s="16" t="s">
        <v>5</v>
      </c>
      <c r="B73" s="87" t="s">
        <v>89</v>
      </c>
      <c r="C73" s="88"/>
      <c r="D73" s="15">
        <f>COUNTIF(Preguntas!$M$7:$M$36,"D")</f>
        <v>0</v>
      </c>
      <c r="E73" s="21" t="e">
        <f>D73/$D$75</f>
        <v>#DIV/0!</v>
      </c>
    </row>
    <row r="74" spans="1:5" x14ac:dyDescent="0.25">
      <c r="A74" s="16" t="s">
        <v>4</v>
      </c>
      <c r="B74" s="87" t="s">
        <v>77</v>
      </c>
      <c r="C74" s="88"/>
      <c r="D74" s="15">
        <f>COUNTIF(Preguntas!$M$7:$M$36,"E")</f>
        <v>0</v>
      </c>
      <c r="E74" s="21" t="e">
        <f>D74/$D$75</f>
        <v>#DIV/0!</v>
      </c>
    </row>
    <row r="75" spans="1:5" x14ac:dyDescent="0.25">
      <c r="A75" s="24"/>
      <c r="B75" s="93" t="s">
        <v>12</v>
      </c>
      <c r="C75" s="94"/>
      <c r="D75" s="15">
        <f>SUM(D70:D74)</f>
        <v>0</v>
      </c>
      <c r="E75" s="21" t="e">
        <f>+SUM(E70:E74)</f>
        <v>#DIV/0!</v>
      </c>
    </row>
    <row r="81" spans="1:5" x14ac:dyDescent="0.25">
      <c r="A81" s="90" t="s">
        <v>91</v>
      </c>
      <c r="B81" s="90"/>
      <c r="C81" s="91"/>
      <c r="D81" s="91"/>
      <c r="E81" s="42" t="s">
        <v>45</v>
      </c>
    </row>
    <row r="82" spans="1:5" x14ac:dyDescent="0.25">
      <c r="A82" s="16" t="s">
        <v>2</v>
      </c>
      <c r="B82" s="87" t="s">
        <v>92</v>
      </c>
      <c r="C82" s="88"/>
      <c r="D82" s="48">
        <f>COUNTIF(Preguntas!$N$7:$N$36,"A")</f>
        <v>0</v>
      </c>
      <c r="E82" s="21" t="e">
        <f>D82/$D$85</f>
        <v>#DIV/0!</v>
      </c>
    </row>
    <row r="83" spans="1:5" x14ac:dyDescent="0.25">
      <c r="A83" s="16" t="s">
        <v>1</v>
      </c>
      <c r="B83" s="87" t="s">
        <v>93</v>
      </c>
      <c r="C83" s="88"/>
      <c r="D83" s="48">
        <f>COUNTIF(Preguntas!$N$7:$N$36,"B")</f>
        <v>0</v>
      </c>
      <c r="E83" s="21" t="e">
        <f t="shared" ref="E83" si="2">D83/$D$85</f>
        <v>#DIV/0!</v>
      </c>
    </row>
    <row r="84" spans="1:5" x14ac:dyDescent="0.25">
      <c r="A84" s="16" t="s">
        <v>0</v>
      </c>
      <c r="B84" s="87" t="s">
        <v>94</v>
      </c>
      <c r="C84" s="88"/>
      <c r="D84" s="48">
        <f>COUNTIF(Preguntas!$N$7:$N$36,"C")</f>
        <v>0</v>
      </c>
      <c r="E84" s="21" t="e">
        <f>D84/$D$85</f>
        <v>#DIV/0!</v>
      </c>
    </row>
    <row r="85" spans="1:5" x14ac:dyDescent="0.25">
      <c r="A85" s="19"/>
      <c r="B85" s="93" t="s">
        <v>12</v>
      </c>
      <c r="C85" s="94"/>
      <c r="D85" s="15">
        <f>SUM(D82:D84)</f>
        <v>0</v>
      </c>
      <c r="E85" s="21" t="e">
        <f>+SUM(E82:E84)</f>
        <v>#DIV/0!</v>
      </c>
    </row>
    <row r="93" spans="1:5" x14ac:dyDescent="0.25">
      <c r="A93" s="90" t="s">
        <v>95</v>
      </c>
      <c r="B93" s="90"/>
      <c r="C93" s="90"/>
      <c r="D93" s="90"/>
      <c r="E93" s="42" t="s">
        <v>45</v>
      </c>
    </row>
    <row r="94" spans="1:5" x14ac:dyDescent="0.25">
      <c r="A94" s="16" t="s">
        <v>2</v>
      </c>
      <c r="B94" s="87" t="s">
        <v>52</v>
      </c>
      <c r="C94" s="88"/>
      <c r="D94" s="15">
        <f>COUNTIF(Preguntas!$P$7:$P$36,"A")</f>
        <v>0</v>
      </c>
      <c r="E94" s="21" t="e">
        <f>D94/$D$98</f>
        <v>#DIV/0!</v>
      </c>
    </row>
    <row r="95" spans="1:5" x14ac:dyDescent="0.25">
      <c r="A95" s="16" t="s">
        <v>1</v>
      </c>
      <c r="B95" s="87" t="s">
        <v>34</v>
      </c>
      <c r="C95" s="88"/>
      <c r="D95" s="15">
        <f>COUNTIF(Preguntas!$P$7:$P$36,"B")</f>
        <v>0</v>
      </c>
      <c r="E95" s="21" t="e">
        <f>D95/$D$98</f>
        <v>#DIV/0!</v>
      </c>
    </row>
    <row r="96" spans="1:5" x14ac:dyDescent="0.25">
      <c r="A96" s="16" t="s">
        <v>0</v>
      </c>
      <c r="B96" s="87" t="s">
        <v>35</v>
      </c>
      <c r="C96" s="88"/>
      <c r="D96" s="15">
        <f>COUNTIF(Preguntas!$P$7:$P$36,"C")</f>
        <v>0</v>
      </c>
      <c r="E96" s="21" t="e">
        <f>D96/$D$98</f>
        <v>#DIV/0!</v>
      </c>
    </row>
    <row r="97" spans="1:5" x14ac:dyDescent="0.25">
      <c r="A97" s="16" t="s">
        <v>5</v>
      </c>
      <c r="B97" s="87" t="s">
        <v>36</v>
      </c>
      <c r="C97" s="88"/>
      <c r="D97" s="15">
        <f>COUNTIF(Preguntas!$P$7:$P$36,"D")</f>
        <v>0</v>
      </c>
      <c r="E97" s="21" t="e">
        <f>D97/$D$98</f>
        <v>#DIV/0!</v>
      </c>
    </row>
    <row r="98" spans="1:5" x14ac:dyDescent="0.25">
      <c r="A98" s="19"/>
      <c r="B98" s="93" t="s">
        <v>12</v>
      </c>
      <c r="C98" s="94"/>
      <c r="D98" s="15">
        <f>SUM(D94:D97)</f>
        <v>0</v>
      </c>
      <c r="E98" s="26" t="e">
        <f>+SUM(E94:E97)</f>
        <v>#DIV/0!</v>
      </c>
    </row>
    <row r="105" spans="1:5" x14ac:dyDescent="0.25">
      <c r="A105" s="90" t="s">
        <v>96</v>
      </c>
      <c r="B105" s="90"/>
      <c r="C105" s="91"/>
      <c r="D105" s="91"/>
      <c r="E105" s="42" t="s">
        <v>45</v>
      </c>
    </row>
    <row r="106" spans="1:5" x14ac:dyDescent="0.25">
      <c r="A106" s="16" t="s">
        <v>2</v>
      </c>
      <c r="B106" s="87" t="s">
        <v>38</v>
      </c>
      <c r="C106" s="88"/>
      <c r="D106" s="48">
        <f>COUNTIF(Preguntas!$Q$7:$Q$36,"A")</f>
        <v>0</v>
      </c>
      <c r="E106" s="21" t="e">
        <f>D106/$D$110</f>
        <v>#DIV/0!</v>
      </c>
    </row>
    <row r="107" spans="1:5" x14ac:dyDescent="0.25">
      <c r="A107" s="16" t="s">
        <v>1</v>
      </c>
      <c r="B107" s="87" t="s">
        <v>39</v>
      </c>
      <c r="C107" s="88"/>
      <c r="D107" s="48">
        <f>COUNTIF(Preguntas!$Q$7:$Q$36,"B")</f>
        <v>0</v>
      </c>
      <c r="E107" s="21" t="e">
        <f>D107/$D$110</f>
        <v>#DIV/0!</v>
      </c>
    </row>
    <row r="108" spans="1:5" x14ac:dyDescent="0.25">
      <c r="A108" s="16" t="s">
        <v>0</v>
      </c>
      <c r="B108" s="87" t="s">
        <v>8</v>
      </c>
      <c r="C108" s="88"/>
      <c r="D108" s="48">
        <f>COUNTIF(Preguntas!$Q$7:$Q$36,"C")</f>
        <v>0</v>
      </c>
      <c r="E108" s="21" t="e">
        <f>D108/$D$110</f>
        <v>#DIV/0!</v>
      </c>
    </row>
    <row r="109" spans="1:5" x14ac:dyDescent="0.25">
      <c r="A109" s="16" t="s">
        <v>5</v>
      </c>
      <c r="B109" s="87" t="s">
        <v>40</v>
      </c>
      <c r="C109" s="88"/>
      <c r="D109" s="48">
        <f>COUNTIF(Preguntas!$Q$7:$Q$36,"D")</f>
        <v>0</v>
      </c>
      <c r="E109" s="21" t="e">
        <f>D109/$D$110</f>
        <v>#DIV/0!</v>
      </c>
    </row>
    <row r="110" spans="1:5" x14ac:dyDescent="0.25">
      <c r="A110" s="19"/>
      <c r="B110" s="93" t="s">
        <v>12</v>
      </c>
      <c r="C110" s="94"/>
      <c r="D110" s="15">
        <f>SUM(D106:D109)</f>
        <v>0</v>
      </c>
      <c r="E110" s="21" t="e">
        <f>+SUM(E106:E109)</f>
        <v>#DIV/0!</v>
      </c>
    </row>
    <row r="119" spans="1:5" x14ac:dyDescent="0.25">
      <c r="A119" s="90" t="s">
        <v>97</v>
      </c>
      <c r="B119" s="90"/>
      <c r="C119" s="90"/>
      <c r="D119" s="90"/>
      <c r="E119" s="42" t="s">
        <v>45</v>
      </c>
    </row>
    <row r="120" spans="1:5" x14ac:dyDescent="0.25">
      <c r="A120" s="16" t="s">
        <v>2</v>
      </c>
      <c r="B120" s="87" t="s">
        <v>9</v>
      </c>
      <c r="C120" s="88"/>
      <c r="D120" s="15">
        <f>COUNTIF(Preguntas!$R$7:$R$36,"A")</f>
        <v>0</v>
      </c>
      <c r="E120" s="21" t="e">
        <f>D120/$D$125</f>
        <v>#DIV/0!</v>
      </c>
    </row>
    <row r="121" spans="1:5" x14ac:dyDescent="0.25">
      <c r="A121" s="16" t="s">
        <v>1</v>
      </c>
      <c r="B121" s="87" t="s">
        <v>10</v>
      </c>
      <c r="C121" s="88"/>
      <c r="D121" s="15">
        <f>COUNTIF(Preguntas!$R$7:$R$36,"B")</f>
        <v>0</v>
      </c>
      <c r="E121" s="21" t="e">
        <f>D121/$D$125</f>
        <v>#DIV/0!</v>
      </c>
    </row>
    <row r="122" spans="1:5" x14ac:dyDescent="0.25">
      <c r="A122" s="16" t="s">
        <v>0</v>
      </c>
      <c r="B122" s="87" t="s">
        <v>41</v>
      </c>
      <c r="C122" s="88"/>
      <c r="D122" s="15">
        <f>COUNTIF(Preguntas!$R$7:$R$36,"C")</f>
        <v>0</v>
      </c>
      <c r="E122" s="21" t="e">
        <f>D122/$D$125</f>
        <v>#DIV/0!</v>
      </c>
    </row>
    <row r="123" spans="1:5" x14ac:dyDescent="0.25">
      <c r="A123" s="16" t="s">
        <v>5</v>
      </c>
      <c r="B123" s="87" t="s">
        <v>49</v>
      </c>
      <c r="C123" s="88"/>
      <c r="D123" s="15">
        <f>COUNTIF(Preguntas!$R$7:$R$36,"D")</f>
        <v>0</v>
      </c>
      <c r="E123" s="21" t="e">
        <f>D123/$D$125</f>
        <v>#DIV/0!</v>
      </c>
    </row>
    <row r="124" spans="1:5" x14ac:dyDescent="0.25">
      <c r="A124" s="16" t="s">
        <v>4</v>
      </c>
      <c r="B124" s="87" t="s">
        <v>7</v>
      </c>
      <c r="C124" s="88"/>
      <c r="D124" s="15">
        <f>COUNTIF(Preguntas!$R$7:$R$36,"E")</f>
        <v>0</v>
      </c>
      <c r="E124" s="21" t="e">
        <f>D124/$D$125</f>
        <v>#DIV/0!</v>
      </c>
    </row>
    <row r="125" spans="1:5" x14ac:dyDescent="0.25">
      <c r="A125" s="24"/>
      <c r="B125" s="93" t="s">
        <v>12</v>
      </c>
      <c r="C125" s="94"/>
      <c r="D125" s="15">
        <f>SUM(D120:D124)</f>
        <v>0</v>
      </c>
      <c r="E125" s="21" t="e">
        <f>+SUM(E120:E124)</f>
        <v>#DIV/0!</v>
      </c>
    </row>
    <row r="132" spans="1:5" x14ac:dyDescent="0.25">
      <c r="A132" s="98" t="s">
        <v>98</v>
      </c>
      <c r="B132" s="98"/>
      <c r="C132" s="99"/>
      <c r="D132" s="99"/>
      <c r="E132" s="42" t="s">
        <v>45</v>
      </c>
    </row>
    <row r="133" spans="1:5" ht="24.75" customHeight="1" x14ac:dyDescent="0.25">
      <c r="A133" s="16" t="s">
        <v>2</v>
      </c>
      <c r="B133" s="101" t="s">
        <v>131</v>
      </c>
      <c r="C133" s="88"/>
      <c r="D133" s="48">
        <f>COUNTIF(Preguntas!$S$7:$S$36,"A")</f>
        <v>0</v>
      </c>
      <c r="E133" s="21" t="e">
        <f>D133/$D$136</f>
        <v>#DIV/0!</v>
      </c>
    </row>
    <row r="134" spans="1:5" ht="29.25" customHeight="1" x14ac:dyDescent="0.25">
      <c r="A134" s="16" t="s">
        <v>1</v>
      </c>
      <c r="B134" s="101" t="s">
        <v>132</v>
      </c>
      <c r="C134" s="88"/>
      <c r="D134" s="48">
        <f>COUNTIF(Preguntas!$S$7:$S$36,"B")</f>
        <v>0</v>
      </c>
      <c r="E134" s="21" t="e">
        <f>D134/$D$136</f>
        <v>#DIV/0!</v>
      </c>
    </row>
    <row r="135" spans="1:5" x14ac:dyDescent="0.25">
      <c r="A135" s="16" t="s">
        <v>0</v>
      </c>
      <c r="B135" s="101" t="s">
        <v>133</v>
      </c>
      <c r="C135" s="88"/>
      <c r="D135" s="48">
        <f>COUNTIF(Preguntas!$S$7:$S$36,"C")</f>
        <v>0</v>
      </c>
      <c r="E135" s="21" t="e">
        <f>D135/$D$136</f>
        <v>#DIV/0!</v>
      </c>
    </row>
    <row r="136" spans="1:5" x14ac:dyDescent="0.25">
      <c r="A136" s="16" t="s">
        <v>5</v>
      </c>
      <c r="B136" s="93" t="s">
        <v>12</v>
      </c>
      <c r="C136" s="94"/>
      <c r="D136" s="48">
        <f>SUM(D133:D135)</f>
        <v>0</v>
      </c>
      <c r="E136" s="21" t="e">
        <f>SUM(E133:E135)</f>
        <v>#DIV/0!</v>
      </c>
    </row>
    <row r="137" spans="1:5" x14ac:dyDescent="0.25">
      <c r="A137" s="19"/>
      <c r="B137" s="93" t="s">
        <v>59</v>
      </c>
      <c r="C137" s="94"/>
      <c r="D137" s="15"/>
      <c r="E137" s="21"/>
    </row>
    <row r="138" spans="1:5" x14ac:dyDescent="0.25">
      <c r="A138" s="47">
        <v>1</v>
      </c>
      <c r="B138" s="95"/>
      <c r="C138" s="96"/>
      <c r="D138" s="58"/>
      <c r="E138" s="59"/>
    </row>
    <row r="139" spans="1:5" x14ac:dyDescent="0.25">
      <c r="A139" s="47">
        <v>2</v>
      </c>
      <c r="B139" s="95"/>
      <c r="C139" s="96"/>
      <c r="D139" s="58"/>
      <c r="E139" s="59"/>
    </row>
    <row r="144" spans="1:5" x14ac:dyDescent="0.25">
      <c r="A144" s="89" t="s">
        <v>99</v>
      </c>
      <c r="B144" s="89"/>
      <c r="C144" s="89"/>
      <c r="D144" s="89"/>
      <c r="E144" s="42" t="s">
        <v>45</v>
      </c>
    </row>
    <row r="145" spans="1:5" x14ac:dyDescent="0.25">
      <c r="A145" s="16" t="s">
        <v>2</v>
      </c>
      <c r="B145" s="87" t="s">
        <v>51</v>
      </c>
      <c r="C145" s="88"/>
      <c r="D145" s="15">
        <f>COUNTIF(Preguntas!$U$7:$U$36,"A")</f>
        <v>0</v>
      </c>
      <c r="E145" s="21" t="e">
        <f>D145/$D$150</f>
        <v>#DIV/0!</v>
      </c>
    </row>
    <row r="146" spans="1:5" x14ac:dyDescent="0.25">
      <c r="A146" s="16" t="s">
        <v>1</v>
      </c>
      <c r="B146" s="87" t="s">
        <v>100</v>
      </c>
      <c r="C146" s="88"/>
      <c r="D146" s="15">
        <f>COUNTIF(Preguntas!$U$7:$U$36,"B")</f>
        <v>0</v>
      </c>
      <c r="E146" s="21" t="e">
        <f>D146/$D$150</f>
        <v>#DIV/0!</v>
      </c>
    </row>
    <row r="147" spans="1:5" x14ac:dyDescent="0.25">
      <c r="A147" s="16" t="s">
        <v>0</v>
      </c>
      <c r="B147" s="87" t="s">
        <v>101</v>
      </c>
      <c r="C147" s="88"/>
      <c r="D147" s="15">
        <f>COUNTIF(Preguntas!$U$7:$U$36,"C")</f>
        <v>0</v>
      </c>
      <c r="E147" s="21" t="e">
        <f>D147/$D$150</f>
        <v>#DIV/0!</v>
      </c>
    </row>
    <row r="148" spans="1:5" x14ac:dyDescent="0.25">
      <c r="A148" s="16" t="s">
        <v>5</v>
      </c>
      <c r="B148" s="87" t="s">
        <v>102</v>
      </c>
      <c r="C148" s="88"/>
      <c r="D148" s="15">
        <f>COUNTIF(Preguntas!$U$7:$U$36,"D")</f>
        <v>0</v>
      </c>
      <c r="E148" s="21" t="e">
        <f>D148/$D$150</f>
        <v>#DIV/0!</v>
      </c>
    </row>
    <row r="149" spans="1:5" x14ac:dyDescent="0.25">
      <c r="A149" s="16" t="s">
        <v>4</v>
      </c>
      <c r="B149" s="87" t="s">
        <v>103</v>
      </c>
      <c r="C149" s="88"/>
      <c r="D149" s="15">
        <f>COUNTIF(Preguntas!$U$7:$U$36,"E")</f>
        <v>0</v>
      </c>
      <c r="E149" s="21" t="e">
        <f>D149/$D$150</f>
        <v>#DIV/0!</v>
      </c>
    </row>
    <row r="150" spans="1:5" x14ac:dyDescent="0.25">
      <c r="A150" s="23"/>
      <c r="B150" s="93" t="s">
        <v>12</v>
      </c>
      <c r="C150" s="94"/>
      <c r="D150" s="15">
        <f>SUM(D145:D149)</f>
        <v>0</v>
      </c>
      <c r="E150" s="21" t="e">
        <f>+SUM(E145:E149)</f>
        <v>#DIV/0!</v>
      </c>
    </row>
    <row r="152" spans="1:5" x14ac:dyDescent="0.25">
      <c r="B152" s="27"/>
      <c r="C152" s="27"/>
    </row>
    <row r="157" spans="1:5" x14ac:dyDescent="0.25">
      <c r="A157" s="89" t="s">
        <v>125</v>
      </c>
      <c r="B157" s="89"/>
      <c r="C157" s="102"/>
      <c r="D157" s="102"/>
      <c r="E157" s="42" t="s">
        <v>45</v>
      </c>
    </row>
    <row r="158" spans="1:5" x14ac:dyDescent="0.25">
      <c r="A158" s="16" t="s">
        <v>2</v>
      </c>
      <c r="B158" s="87" t="s">
        <v>50</v>
      </c>
      <c r="C158" s="88"/>
      <c r="D158" s="48">
        <f>COUNTIF(Preguntas!$V$7:$V$36,"A")</f>
        <v>0</v>
      </c>
      <c r="E158" s="21" t="e">
        <f>D158/$D$163</f>
        <v>#DIV/0!</v>
      </c>
    </row>
    <row r="159" spans="1:5" x14ac:dyDescent="0.25">
      <c r="A159" s="16" t="s">
        <v>1</v>
      </c>
      <c r="B159" s="87" t="s">
        <v>18</v>
      </c>
      <c r="C159" s="88"/>
      <c r="D159" s="48">
        <f>COUNTIF(Preguntas!$V$7:$V$36,"B")</f>
        <v>0</v>
      </c>
      <c r="E159" s="21" t="e">
        <f t="shared" ref="E159:E162" si="3">D159/$D$163</f>
        <v>#DIV/0!</v>
      </c>
    </row>
    <row r="160" spans="1:5" x14ac:dyDescent="0.25">
      <c r="A160" s="16" t="s">
        <v>0</v>
      </c>
      <c r="B160" s="87" t="s">
        <v>19</v>
      </c>
      <c r="C160" s="88"/>
      <c r="D160" s="48">
        <f>COUNTIF(Preguntas!$V$7:$V$36,"C")</f>
        <v>0</v>
      </c>
      <c r="E160" s="21" t="e">
        <f t="shared" si="3"/>
        <v>#DIV/0!</v>
      </c>
    </row>
    <row r="161" spans="1:5" x14ac:dyDescent="0.25">
      <c r="A161" s="16" t="s">
        <v>5</v>
      </c>
      <c r="B161" s="87" t="s">
        <v>20</v>
      </c>
      <c r="C161" s="88"/>
      <c r="D161" s="48">
        <f>COUNTIF(Preguntas!$V$7:$V$36,"D")</f>
        <v>0</v>
      </c>
      <c r="E161" s="21" t="e">
        <f t="shared" si="3"/>
        <v>#DIV/0!</v>
      </c>
    </row>
    <row r="162" spans="1:5" x14ac:dyDescent="0.25">
      <c r="A162" s="16" t="s">
        <v>4</v>
      </c>
      <c r="B162" s="87" t="s">
        <v>126</v>
      </c>
      <c r="C162" s="88"/>
      <c r="D162" s="48">
        <f>COUNTIF(Preguntas!$V$7:$V$36,"E")</f>
        <v>0</v>
      </c>
      <c r="E162" s="21" t="e">
        <f t="shared" si="3"/>
        <v>#DIV/0!</v>
      </c>
    </row>
    <row r="163" spans="1:5" x14ac:dyDescent="0.25">
      <c r="A163" s="23"/>
      <c r="B163" s="93" t="s">
        <v>12</v>
      </c>
      <c r="C163" s="94"/>
      <c r="D163" s="15">
        <f>SUM(D158:D162)</f>
        <v>0</v>
      </c>
      <c r="E163" s="21" t="e">
        <f>+SUM(E158:E162)</f>
        <v>#DIV/0!</v>
      </c>
    </row>
    <row r="171" spans="1:5" x14ac:dyDescent="0.25">
      <c r="A171" s="89" t="s">
        <v>127</v>
      </c>
      <c r="B171" s="89"/>
      <c r="C171" s="89"/>
      <c r="D171" s="89"/>
      <c r="E171" s="42" t="s">
        <v>45</v>
      </c>
    </row>
    <row r="172" spans="1:5" x14ac:dyDescent="0.25">
      <c r="A172" s="16" t="s">
        <v>2</v>
      </c>
      <c r="B172" s="87" t="s">
        <v>50</v>
      </c>
      <c r="C172" s="88"/>
      <c r="D172" s="48">
        <f>COUNTIF(Preguntas!$W$7:$W$36,"A")</f>
        <v>0</v>
      </c>
      <c r="E172" s="21" t="e">
        <f>D172/$D$177</f>
        <v>#DIV/0!</v>
      </c>
    </row>
    <row r="173" spans="1:5" x14ac:dyDescent="0.25">
      <c r="A173" s="16" t="s">
        <v>1</v>
      </c>
      <c r="B173" s="87" t="s">
        <v>18</v>
      </c>
      <c r="C173" s="88"/>
      <c r="D173" s="48">
        <f>COUNTIF(Preguntas!$W$7:$W$36,"B")</f>
        <v>0</v>
      </c>
      <c r="E173" s="21" t="e">
        <f t="shared" ref="E173:E176" si="4">D173/$D$177</f>
        <v>#DIV/0!</v>
      </c>
    </row>
    <row r="174" spans="1:5" x14ac:dyDescent="0.25">
      <c r="A174" s="16" t="s">
        <v>0</v>
      </c>
      <c r="B174" s="87" t="s">
        <v>19</v>
      </c>
      <c r="C174" s="88"/>
      <c r="D174" s="48">
        <f>COUNTIF(Preguntas!$W$7:$W$36,"C")</f>
        <v>0</v>
      </c>
      <c r="E174" s="21" t="e">
        <f t="shared" si="4"/>
        <v>#DIV/0!</v>
      </c>
    </row>
    <row r="175" spans="1:5" x14ac:dyDescent="0.25">
      <c r="A175" s="16" t="s">
        <v>5</v>
      </c>
      <c r="B175" s="87" t="s">
        <v>20</v>
      </c>
      <c r="C175" s="88"/>
      <c r="D175" s="48">
        <f>COUNTIF(Preguntas!$W$7:$W$36,"D")</f>
        <v>0</v>
      </c>
      <c r="E175" s="21" t="e">
        <f t="shared" si="4"/>
        <v>#DIV/0!</v>
      </c>
    </row>
    <row r="176" spans="1:5" x14ac:dyDescent="0.25">
      <c r="A176" s="16" t="s">
        <v>4</v>
      </c>
      <c r="B176" s="87" t="s">
        <v>126</v>
      </c>
      <c r="C176" s="88"/>
      <c r="D176" s="48">
        <f>COUNTIF(Preguntas!$W$7:$W$36,"E")</f>
        <v>0</v>
      </c>
      <c r="E176" s="21" t="e">
        <f t="shared" si="4"/>
        <v>#DIV/0!</v>
      </c>
    </row>
    <row r="177" spans="1:5" x14ac:dyDescent="0.25">
      <c r="A177" s="23"/>
      <c r="B177" s="93" t="s">
        <v>12</v>
      </c>
      <c r="C177" s="94"/>
      <c r="D177" s="15">
        <f>SUM(D172:D176)</f>
        <v>0</v>
      </c>
      <c r="E177" s="21" t="e">
        <f>+SUM(E172:E176)</f>
        <v>#DIV/0!</v>
      </c>
    </row>
    <row r="184" spans="1:5" x14ac:dyDescent="0.25">
      <c r="A184" s="97" t="s">
        <v>104</v>
      </c>
      <c r="B184" s="97"/>
      <c r="C184" s="97"/>
      <c r="D184" s="97"/>
      <c r="E184" s="43" t="s">
        <v>45</v>
      </c>
    </row>
    <row r="185" spans="1:5" x14ac:dyDescent="0.25">
      <c r="A185" s="16" t="s">
        <v>2</v>
      </c>
      <c r="B185" s="87" t="s">
        <v>21</v>
      </c>
      <c r="C185" s="88"/>
      <c r="D185" s="15">
        <f>COUNTIF(Preguntas!$X$7:$X$36,"A")</f>
        <v>0</v>
      </c>
      <c r="E185" s="21" t="e">
        <f>D185/$D$191</f>
        <v>#DIV/0!</v>
      </c>
    </row>
    <row r="186" spans="1:5" x14ac:dyDescent="0.25">
      <c r="A186" s="16" t="s">
        <v>1</v>
      </c>
      <c r="B186" s="87" t="s">
        <v>105</v>
      </c>
      <c r="C186" s="88"/>
      <c r="D186" s="15">
        <f>COUNTIF(Preguntas!$X$7:$X$36,"B")</f>
        <v>0</v>
      </c>
      <c r="E186" s="21" t="e">
        <f t="shared" ref="E186:E190" si="5">D186/$D$191</f>
        <v>#DIV/0!</v>
      </c>
    </row>
    <row r="187" spans="1:5" x14ac:dyDescent="0.25">
      <c r="A187" s="16" t="s">
        <v>0</v>
      </c>
      <c r="B187" s="87" t="s">
        <v>121</v>
      </c>
      <c r="C187" s="88"/>
      <c r="D187" s="15">
        <f>COUNTIF(Preguntas!$X$7:$X$36,"C")</f>
        <v>0</v>
      </c>
      <c r="E187" s="21" t="e">
        <f t="shared" si="5"/>
        <v>#DIV/0!</v>
      </c>
    </row>
    <row r="188" spans="1:5" x14ac:dyDescent="0.25">
      <c r="A188" s="16" t="s">
        <v>5</v>
      </c>
      <c r="B188" s="87" t="s">
        <v>78</v>
      </c>
      <c r="C188" s="88"/>
      <c r="D188" s="15">
        <f>COUNTIF(Preguntas!$X$7:$X$36,"D")</f>
        <v>0</v>
      </c>
      <c r="E188" s="21" t="e">
        <f t="shared" si="5"/>
        <v>#DIV/0!</v>
      </c>
    </row>
    <row r="189" spans="1:5" x14ac:dyDescent="0.25">
      <c r="A189" s="16" t="s">
        <v>4</v>
      </c>
      <c r="B189" s="87" t="s">
        <v>106</v>
      </c>
      <c r="C189" s="88"/>
      <c r="D189" s="15">
        <f>COUNTIF(Preguntas!$X$7:$X$36,"E")</f>
        <v>0</v>
      </c>
      <c r="E189" s="21" t="e">
        <f t="shared" si="5"/>
        <v>#DIV/0!</v>
      </c>
    </row>
    <row r="190" spans="1:5" x14ac:dyDescent="0.25">
      <c r="A190" s="16" t="s">
        <v>3</v>
      </c>
      <c r="B190" s="87" t="s">
        <v>22</v>
      </c>
      <c r="C190" s="88"/>
      <c r="D190" s="15">
        <f>COUNTIF(Preguntas!$X$7:$X$36,"F")</f>
        <v>0</v>
      </c>
      <c r="E190" s="21" t="e">
        <f t="shared" si="5"/>
        <v>#DIV/0!</v>
      </c>
    </row>
    <row r="191" spans="1:5" x14ac:dyDescent="0.25">
      <c r="B191" s="93" t="s">
        <v>12</v>
      </c>
      <c r="C191" s="94"/>
      <c r="D191" s="15">
        <f>+SUM(D185:D190)</f>
        <v>0</v>
      </c>
      <c r="E191" s="21" t="e">
        <f>+SUM(E185:E190)</f>
        <v>#DIV/0!</v>
      </c>
    </row>
    <row r="199" spans="1:5" ht="30.75" customHeight="1" x14ac:dyDescent="0.25">
      <c r="A199" s="92" t="s">
        <v>107</v>
      </c>
      <c r="B199" s="92"/>
      <c r="C199" s="92"/>
      <c r="D199" s="92"/>
      <c r="E199" s="43" t="s">
        <v>45</v>
      </c>
    </row>
    <row r="200" spans="1:5" x14ac:dyDescent="0.25">
      <c r="A200" s="28" t="s">
        <v>2</v>
      </c>
      <c r="B200" s="103" t="s">
        <v>25</v>
      </c>
      <c r="C200" s="104"/>
      <c r="D200" s="15">
        <f>COUNTIF(Preguntas!$Y$7:$Y$36,"A")</f>
        <v>0</v>
      </c>
      <c r="E200" s="29" t="e">
        <f>D200/$D$207</f>
        <v>#DIV/0!</v>
      </c>
    </row>
    <row r="201" spans="1:5" x14ac:dyDescent="0.25">
      <c r="A201" s="28" t="s">
        <v>1</v>
      </c>
      <c r="B201" s="103" t="s">
        <v>108</v>
      </c>
      <c r="C201" s="104"/>
      <c r="D201" s="15">
        <f>COUNTIF(Preguntas!$Y$7:$Y$36,"B")</f>
        <v>0</v>
      </c>
      <c r="E201" s="29" t="e">
        <f t="shared" ref="E201:E206" si="6">D201/$D$207</f>
        <v>#DIV/0!</v>
      </c>
    </row>
    <row r="202" spans="1:5" x14ac:dyDescent="0.25">
      <c r="A202" s="28" t="s">
        <v>0</v>
      </c>
      <c r="B202" s="103" t="s">
        <v>128</v>
      </c>
      <c r="C202" s="104"/>
      <c r="D202" s="15">
        <f>COUNTIF(Preguntas!$Y$7:$Y$36,"C")</f>
        <v>0</v>
      </c>
      <c r="E202" s="29" t="e">
        <f t="shared" si="6"/>
        <v>#DIV/0!</v>
      </c>
    </row>
    <row r="203" spans="1:5" x14ac:dyDescent="0.25">
      <c r="A203" s="28" t="s">
        <v>5</v>
      </c>
      <c r="B203" s="103" t="s">
        <v>129</v>
      </c>
      <c r="C203" s="104"/>
      <c r="D203" s="15">
        <f>COUNTIF(Preguntas!$Y$7:$Y$36,"D")</f>
        <v>0</v>
      </c>
      <c r="E203" s="29" t="e">
        <f t="shared" si="6"/>
        <v>#DIV/0!</v>
      </c>
    </row>
    <row r="204" spans="1:5" x14ac:dyDescent="0.25">
      <c r="A204" s="28" t="s">
        <v>4</v>
      </c>
      <c r="B204" s="103" t="s">
        <v>42</v>
      </c>
      <c r="C204" s="104"/>
      <c r="D204" s="15">
        <f>COUNTIF(Preguntas!$Y$7:$Y$36,"E")</f>
        <v>0</v>
      </c>
      <c r="E204" s="29" t="e">
        <f t="shared" si="6"/>
        <v>#DIV/0!</v>
      </c>
    </row>
    <row r="205" spans="1:5" x14ac:dyDescent="0.25">
      <c r="A205" s="28" t="s">
        <v>3</v>
      </c>
      <c r="B205" s="103" t="s">
        <v>24</v>
      </c>
      <c r="C205" s="104"/>
      <c r="D205" s="15">
        <f>COUNTIF(Preguntas!$Y$7:$Y$36,"F")</f>
        <v>0</v>
      </c>
      <c r="E205" s="29" t="e">
        <f t="shared" si="6"/>
        <v>#DIV/0!</v>
      </c>
    </row>
    <row r="206" spans="1:5" x14ac:dyDescent="0.25">
      <c r="A206" s="28" t="s">
        <v>23</v>
      </c>
      <c r="B206" s="103" t="s">
        <v>52</v>
      </c>
      <c r="C206" s="104"/>
      <c r="D206" s="15">
        <f>COUNTIF(Preguntas!$Y$7:$Y$36,"G")</f>
        <v>0</v>
      </c>
      <c r="E206" s="29" t="e">
        <f t="shared" si="6"/>
        <v>#DIV/0!</v>
      </c>
    </row>
    <row r="207" spans="1:5" x14ac:dyDescent="0.25">
      <c r="B207" s="105" t="s">
        <v>12</v>
      </c>
      <c r="C207" s="106"/>
      <c r="D207" s="15">
        <f>SUM(D200:D206)</f>
        <v>0</v>
      </c>
      <c r="E207" s="21" t="e">
        <f>+SUM(E200:E206)</f>
        <v>#DIV/0!</v>
      </c>
    </row>
    <row r="214" spans="1:5" x14ac:dyDescent="0.25">
      <c r="A214" s="89" t="s">
        <v>110</v>
      </c>
      <c r="B214" s="89"/>
      <c r="C214" s="89"/>
      <c r="D214" s="89"/>
      <c r="E214" s="43" t="s">
        <v>45</v>
      </c>
    </row>
    <row r="215" spans="1:5" x14ac:dyDescent="0.25">
      <c r="A215" s="16" t="s">
        <v>2</v>
      </c>
      <c r="B215" s="87" t="s">
        <v>26</v>
      </c>
      <c r="C215" s="88"/>
      <c r="D215" s="15">
        <f>COUNTIF(Preguntas!$AA$7:$AA$36,"A")</f>
        <v>0</v>
      </c>
      <c r="E215" s="21" t="e">
        <f>D215/$D$217</f>
        <v>#DIV/0!</v>
      </c>
    </row>
    <row r="216" spans="1:5" x14ac:dyDescent="0.25">
      <c r="A216" s="16" t="s">
        <v>1</v>
      </c>
      <c r="B216" s="87" t="s">
        <v>27</v>
      </c>
      <c r="C216" s="88"/>
      <c r="D216" s="15">
        <f>COUNTIF(Preguntas!$AA$7:$AA$36,"B")</f>
        <v>0</v>
      </c>
      <c r="E216" s="21" t="e">
        <f>D216/$D$217</f>
        <v>#DIV/0!</v>
      </c>
    </row>
    <row r="217" spans="1:5" x14ac:dyDescent="0.25">
      <c r="A217" s="22"/>
      <c r="B217" s="93" t="s">
        <v>12</v>
      </c>
      <c r="C217" s="94"/>
      <c r="D217" s="15">
        <f>D215+D216</f>
        <v>0</v>
      </c>
      <c r="E217" s="21" t="e">
        <f>+SUM(E215:E216)</f>
        <v>#DIV/0!</v>
      </c>
    </row>
    <row r="218" spans="1:5" x14ac:dyDescent="0.25">
      <c r="B218" s="93" t="s">
        <v>59</v>
      </c>
      <c r="C218" s="94"/>
      <c r="D218" s="30"/>
      <c r="E218" s="31"/>
    </row>
    <row r="219" spans="1:5" x14ac:dyDescent="0.25">
      <c r="A219" s="47">
        <v>1</v>
      </c>
      <c r="B219" s="95" t="s">
        <v>66</v>
      </c>
      <c r="C219" s="96"/>
      <c r="D219" s="58"/>
      <c r="E219" s="59"/>
    </row>
    <row r="220" spans="1:5" x14ac:dyDescent="0.25">
      <c r="A220" s="47">
        <v>2</v>
      </c>
      <c r="B220" s="95" t="s">
        <v>65</v>
      </c>
      <c r="C220" s="96"/>
      <c r="D220" s="58"/>
      <c r="E220" s="59"/>
    </row>
    <row r="221" spans="1:5" x14ac:dyDescent="0.25">
      <c r="A221" s="47">
        <v>3</v>
      </c>
      <c r="B221" s="95" t="s">
        <v>72</v>
      </c>
      <c r="C221" s="96"/>
      <c r="D221" s="58"/>
      <c r="E221" s="59"/>
    </row>
    <row r="222" spans="1:5" x14ac:dyDescent="0.25">
      <c r="A222" s="47">
        <v>4</v>
      </c>
      <c r="B222" s="95" t="s">
        <v>79</v>
      </c>
      <c r="C222" s="96"/>
      <c r="D222" s="58"/>
      <c r="E222" s="59"/>
    </row>
    <row r="223" spans="1:5" x14ac:dyDescent="0.25">
      <c r="A223" s="47">
        <v>5</v>
      </c>
      <c r="B223" s="95" t="s">
        <v>111</v>
      </c>
      <c r="C223" s="96"/>
      <c r="D223" s="58"/>
      <c r="E223" s="59"/>
    </row>
    <row r="224" spans="1:5" x14ac:dyDescent="0.25">
      <c r="B224" s="93" t="s">
        <v>12</v>
      </c>
      <c r="C224" s="94"/>
      <c r="D224" s="32"/>
      <c r="E224" s="33"/>
    </row>
    <row r="227" spans="1:5" x14ac:dyDescent="0.25">
      <c r="A227" s="90" t="s">
        <v>112</v>
      </c>
      <c r="B227" s="90"/>
      <c r="C227" s="90"/>
      <c r="D227" s="90"/>
      <c r="E227" s="43" t="s">
        <v>45</v>
      </c>
    </row>
    <row r="228" spans="1:5" x14ac:dyDescent="0.25">
      <c r="A228" s="16" t="s">
        <v>2</v>
      </c>
      <c r="B228" s="87" t="s">
        <v>57</v>
      </c>
      <c r="C228" s="88"/>
      <c r="D228" s="15">
        <f>COUNTIF(Preguntas!$AC$7:$AC$36,"A")</f>
        <v>0</v>
      </c>
      <c r="E228" s="21" t="e">
        <f>D228/$D$230</f>
        <v>#DIV/0!</v>
      </c>
    </row>
    <row r="229" spans="1:5" x14ac:dyDescent="0.25">
      <c r="A229" s="16" t="s">
        <v>1</v>
      </c>
      <c r="B229" s="87" t="s">
        <v>11</v>
      </c>
      <c r="C229" s="88"/>
      <c r="D229" s="15">
        <f>COUNTIF(Preguntas!$AC$7:$AC$36,"B")</f>
        <v>0</v>
      </c>
      <c r="E229" s="21" t="e">
        <f>D229/$D$230</f>
        <v>#DIV/0!</v>
      </c>
    </row>
    <row r="230" spans="1:5" x14ac:dyDescent="0.25">
      <c r="A230" s="22"/>
      <c r="B230" s="93" t="s">
        <v>12</v>
      </c>
      <c r="C230" s="94"/>
      <c r="D230" s="15">
        <f>SUM(D228:D229)</f>
        <v>0</v>
      </c>
      <c r="E230" s="21" t="e">
        <f>+SUM(E228:E229)</f>
        <v>#DIV/0!</v>
      </c>
    </row>
    <row r="231" spans="1:5" x14ac:dyDescent="0.25">
      <c r="A231" s="22"/>
      <c r="B231" s="93" t="s">
        <v>64</v>
      </c>
      <c r="C231" s="94"/>
      <c r="D231" s="15"/>
      <c r="E231" s="21"/>
    </row>
    <row r="232" spans="1:5" x14ac:dyDescent="0.25">
      <c r="A232" s="34" t="s">
        <v>16</v>
      </c>
      <c r="B232" s="87" t="s">
        <v>60</v>
      </c>
      <c r="C232" s="88"/>
      <c r="D232" s="15">
        <f>COUNTIF(Preguntas!$AD$7:$AD$36,"DIARIO")</f>
        <v>0</v>
      </c>
      <c r="E232" s="21" t="e">
        <f>D232/$D$237</f>
        <v>#DIV/0!</v>
      </c>
    </row>
    <row r="233" spans="1:5" x14ac:dyDescent="0.25">
      <c r="A233" s="34" t="s">
        <v>17</v>
      </c>
      <c r="B233" s="87" t="s">
        <v>63</v>
      </c>
      <c r="C233" s="88"/>
      <c r="D233" s="15">
        <f>COUNTIF(Preguntas!$AD$7:$AD$36,"SEMANAL")</f>
        <v>0</v>
      </c>
      <c r="E233" s="21" t="e">
        <f t="shared" ref="E233:E236" si="7">D233/$D$237</f>
        <v>#DIV/0!</v>
      </c>
    </row>
    <row r="234" spans="1:5" x14ac:dyDescent="0.25">
      <c r="A234" s="34" t="s">
        <v>15</v>
      </c>
      <c r="B234" s="87" t="s">
        <v>61</v>
      </c>
      <c r="C234" s="88"/>
      <c r="D234" s="15">
        <f>COUNTIF(Preguntas!$AD$7:$AD$36,"QUINCENAL")</f>
        <v>0</v>
      </c>
      <c r="E234" s="21" t="e">
        <f t="shared" si="7"/>
        <v>#DIV/0!</v>
      </c>
    </row>
    <row r="235" spans="1:5" x14ac:dyDescent="0.25">
      <c r="A235" s="45" t="s">
        <v>73</v>
      </c>
      <c r="B235" s="87" t="s">
        <v>113</v>
      </c>
      <c r="C235" s="88"/>
      <c r="D235" s="15">
        <f>COUNTIF(Preguntas!$AD$7:$AD$36,"MENSUAL")</f>
        <v>0</v>
      </c>
      <c r="E235" s="21" t="e">
        <f t="shared" si="7"/>
        <v>#DIV/0!</v>
      </c>
    </row>
    <row r="236" spans="1:5" x14ac:dyDescent="0.25">
      <c r="A236" s="45" t="s">
        <v>75</v>
      </c>
      <c r="B236" s="87" t="s">
        <v>62</v>
      </c>
      <c r="C236" s="88"/>
      <c r="D236" s="15">
        <f>COUNTIF(Preguntas!$AD$7:$AD$36,"OCASIONAL")</f>
        <v>0</v>
      </c>
      <c r="E236" s="21" t="e">
        <f t="shared" si="7"/>
        <v>#DIV/0!</v>
      </c>
    </row>
    <row r="237" spans="1:5" x14ac:dyDescent="0.25">
      <c r="B237" s="93" t="s">
        <v>12</v>
      </c>
      <c r="C237" s="94"/>
      <c r="D237" s="15">
        <f>SUM(D232:D236)</f>
        <v>0</v>
      </c>
      <c r="E237" s="21" t="e">
        <f>SUM(E232:E236)</f>
        <v>#DIV/0!</v>
      </c>
    </row>
    <row r="242" spans="1:5" x14ac:dyDescent="0.25">
      <c r="A242" s="90" t="s">
        <v>114</v>
      </c>
      <c r="B242" s="90"/>
      <c r="C242" s="90"/>
      <c r="D242" s="90"/>
      <c r="E242" s="43" t="s">
        <v>45</v>
      </c>
    </row>
    <row r="243" spans="1:5" x14ac:dyDescent="0.25">
      <c r="A243" s="16" t="s">
        <v>2</v>
      </c>
      <c r="B243" s="87" t="s">
        <v>26</v>
      </c>
      <c r="C243" s="88"/>
      <c r="D243" s="15">
        <f>COUNTIF(Preguntas!$AE$7:$AE$36,"A")</f>
        <v>0</v>
      </c>
      <c r="E243" s="21" t="e">
        <f>D243/$D$245</f>
        <v>#DIV/0!</v>
      </c>
    </row>
    <row r="244" spans="1:5" x14ac:dyDescent="0.25">
      <c r="A244" s="16" t="s">
        <v>1</v>
      </c>
      <c r="B244" s="87" t="s">
        <v>27</v>
      </c>
      <c r="C244" s="88"/>
      <c r="D244" s="15">
        <f>COUNTIF(Preguntas!$AE$7:$AE$36,"B")</f>
        <v>0</v>
      </c>
      <c r="E244" s="21" t="e">
        <f>D244/$D$245</f>
        <v>#DIV/0!</v>
      </c>
    </row>
    <row r="245" spans="1:5" x14ac:dyDescent="0.25">
      <c r="A245" s="22"/>
      <c r="B245" s="93" t="s">
        <v>12</v>
      </c>
      <c r="C245" s="94"/>
      <c r="D245" s="15">
        <f>SUM(D243:D244)</f>
        <v>0</v>
      </c>
      <c r="E245" s="21" t="e">
        <f>+SUM(E243:E244)</f>
        <v>#DIV/0!</v>
      </c>
    </row>
    <row r="246" spans="1:5" x14ac:dyDescent="0.25">
      <c r="B246" s="93" t="s">
        <v>64</v>
      </c>
      <c r="C246" s="94"/>
      <c r="D246" s="15"/>
      <c r="E246" s="21"/>
    </row>
    <row r="247" spans="1:5" x14ac:dyDescent="0.25">
      <c r="A247" s="16" t="s">
        <v>16</v>
      </c>
      <c r="B247" s="87" t="s">
        <v>60</v>
      </c>
      <c r="C247" s="88"/>
      <c r="D247" s="15">
        <f>COUNTIF(Preguntas!$AF$7:$AF$36,"DIARIO")</f>
        <v>0</v>
      </c>
      <c r="E247" s="21" t="e">
        <f>D247/$D$252</f>
        <v>#DIV/0!</v>
      </c>
    </row>
    <row r="248" spans="1:5" x14ac:dyDescent="0.25">
      <c r="A248" s="47" t="s">
        <v>17</v>
      </c>
      <c r="B248" s="87" t="s">
        <v>63</v>
      </c>
      <c r="C248" s="88"/>
      <c r="D248" s="15">
        <f>COUNTIF(Preguntas!$AF$7:$AF$36,"SEMANAL")</f>
        <v>0</v>
      </c>
      <c r="E248" s="21" t="e">
        <f t="shared" ref="E248:E251" si="8">D248/$D$252</f>
        <v>#DIV/0!</v>
      </c>
    </row>
    <row r="249" spans="1:5" x14ac:dyDescent="0.25">
      <c r="A249" s="47" t="s">
        <v>15</v>
      </c>
      <c r="B249" s="87" t="s">
        <v>61</v>
      </c>
      <c r="C249" s="88"/>
      <c r="D249" s="15">
        <f>COUNTIF(Preguntas!$AF$7:$AF$36,"QUINCENAL")</f>
        <v>0</v>
      </c>
      <c r="E249" s="21" t="e">
        <f t="shared" si="8"/>
        <v>#DIV/0!</v>
      </c>
    </row>
    <row r="250" spans="1:5" x14ac:dyDescent="0.25">
      <c r="A250" s="45" t="s">
        <v>73</v>
      </c>
      <c r="B250" s="87" t="s">
        <v>113</v>
      </c>
      <c r="C250" s="88"/>
      <c r="D250" s="15">
        <f>COUNTIF(Preguntas!$AF$7:$AF$36,"MENSUAL")</f>
        <v>0</v>
      </c>
      <c r="E250" s="21" t="e">
        <f>D250/$D$252</f>
        <v>#DIV/0!</v>
      </c>
    </row>
    <row r="251" spans="1:5" x14ac:dyDescent="0.25">
      <c r="A251" s="45" t="s">
        <v>75</v>
      </c>
      <c r="B251" s="87" t="s">
        <v>62</v>
      </c>
      <c r="C251" s="88"/>
      <c r="D251" s="15">
        <f>COUNTIF(Preguntas!$AF$7:$AF$36,"OCASIONAL")</f>
        <v>0</v>
      </c>
      <c r="E251" s="21" t="e">
        <f t="shared" si="8"/>
        <v>#DIV/0!</v>
      </c>
    </row>
    <row r="252" spans="1:5" x14ac:dyDescent="0.25">
      <c r="B252" s="93" t="s">
        <v>12</v>
      </c>
      <c r="C252" s="94"/>
      <c r="D252" s="15">
        <f>SUM(D247:D251)</f>
        <v>0</v>
      </c>
      <c r="E252" s="21" t="e">
        <f>SUM(E247:E251)</f>
        <v>#DIV/0!</v>
      </c>
    </row>
    <row r="259" spans="1:5" x14ac:dyDescent="0.25">
      <c r="A259" s="90" t="s">
        <v>115</v>
      </c>
      <c r="B259" s="90"/>
      <c r="C259" s="90"/>
      <c r="D259" s="90"/>
      <c r="E259" s="43" t="s">
        <v>45</v>
      </c>
    </row>
    <row r="260" spans="1:5" x14ac:dyDescent="0.25">
      <c r="A260" s="16" t="s">
        <v>2</v>
      </c>
      <c r="B260" s="87" t="s">
        <v>26</v>
      </c>
      <c r="C260" s="88"/>
      <c r="D260" s="15">
        <f>COUNTIF(Preguntas!$AG$7:$AG$36,"A")</f>
        <v>0</v>
      </c>
      <c r="E260" s="21" t="e">
        <f>D260/$D$262</f>
        <v>#DIV/0!</v>
      </c>
    </row>
    <row r="261" spans="1:5" x14ac:dyDescent="0.25">
      <c r="A261" s="16" t="s">
        <v>1</v>
      </c>
      <c r="B261" s="87" t="s">
        <v>27</v>
      </c>
      <c r="C261" s="88"/>
      <c r="D261" s="15">
        <f>COUNTIF(Preguntas!$AG$7:$AG$36,"B")</f>
        <v>0</v>
      </c>
      <c r="E261" s="21" t="e">
        <f>D261/$D$262</f>
        <v>#DIV/0!</v>
      </c>
    </row>
    <row r="262" spans="1:5" x14ac:dyDescent="0.25">
      <c r="A262" s="22"/>
      <c r="B262" s="93" t="s">
        <v>12</v>
      </c>
      <c r="C262" s="94"/>
      <c r="D262" s="15">
        <f>SUM(D260:D261)</f>
        <v>0</v>
      </c>
      <c r="E262" s="21" t="e">
        <f>+SUM(E260:E261)</f>
        <v>#DIV/0!</v>
      </c>
    </row>
    <row r="263" spans="1:5" x14ac:dyDescent="0.25">
      <c r="B263" s="93" t="s">
        <v>64</v>
      </c>
      <c r="C263" s="94"/>
      <c r="D263" s="35"/>
      <c r="E263" s="35"/>
    </row>
    <row r="264" spans="1:5" x14ac:dyDescent="0.25">
      <c r="A264" s="16" t="s">
        <v>16</v>
      </c>
      <c r="B264" s="87" t="s">
        <v>74</v>
      </c>
      <c r="C264" s="88"/>
      <c r="D264" s="15">
        <f>COUNTIF(Preguntas!$AH$7:$AH$36,"DIARIO")</f>
        <v>0</v>
      </c>
      <c r="E264" s="21" t="e">
        <f>D264/$D$270</f>
        <v>#DIV/0!</v>
      </c>
    </row>
    <row r="265" spans="1:5" x14ac:dyDescent="0.25">
      <c r="A265" s="16" t="s">
        <v>17</v>
      </c>
      <c r="B265" s="87" t="s">
        <v>63</v>
      </c>
      <c r="C265" s="88"/>
      <c r="D265" s="15">
        <f>COUNTIF(Preguntas!$AH$7:$AH$36,"SEMANAL")</f>
        <v>0</v>
      </c>
      <c r="E265" s="21" t="e">
        <f t="shared" ref="E265:E268" si="9">D265/$D$270</f>
        <v>#DIV/0!</v>
      </c>
    </row>
    <row r="266" spans="1:5" x14ac:dyDescent="0.25">
      <c r="A266" s="16" t="s">
        <v>15</v>
      </c>
      <c r="B266" s="87" t="s">
        <v>61</v>
      </c>
      <c r="C266" s="88"/>
      <c r="D266" s="15">
        <f>COUNTIF(Preguntas!$AH$7:$AH$36,"QUINCENAL")</f>
        <v>0</v>
      </c>
      <c r="E266" s="21" t="e">
        <f t="shared" si="9"/>
        <v>#DIV/0!</v>
      </c>
    </row>
    <row r="267" spans="1:5" x14ac:dyDescent="0.25">
      <c r="A267" s="16" t="s">
        <v>73</v>
      </c>
      <c r="B267" s="87" t="s">
        <v>113</v>
      </c>
      <c r="C267" s="88"/>
      <c r="D267" s="15">
        <f>COUNTIF(Preguntas!$AH$7:$AH$36,"MENSUAL")</f>
        <v>0</v>
      </c>
      <c r="E267" s="21" t="e">
        <f t="shared" si="9"/>
        <v>#DIV/0!</v>
      </c>
    </row>
    <row r="268" spans="1:5" x14ac:dyDescent="0.25">
      <c r="A268" s="16" t="s">
        <v>75</v>
      </c>
      <c r="B268" s="87" t="s">
        <v>62</v>
      </c>
      <c r="C268" s="88"/>
      <c r="D268" s="15">
        <f>COUNTIF(Preguntas!$AH$7:$AH$36,"OCASIONAL")</f>
        <v>0</v>
      </c>
      <c r="E268" s="21" t="e">
        <f t="shared" si="9"/>
        <v>#DIV/0!</v>
      </c>
    </row>
    <row r="269" spans="1:5" x14ac:dyDescent="0.25">
      <c r="A269" s="44" t="s">
        <v>116</v>
      </c>
      <c r="B269" s="87" t="s">
        <v>80</v>
      </c>
      <c r="C269" s="88"/>
      <c r="D269" s="15">
        <f>COUNTIF(Preguntas!$AH$7:$AH$36,"DIARIO")</f>
        <v>0</v>
      </c>
      <c r="E269" s="21" t="e">
        <f>D269/$D$270</f>
        <v>#DIV/0!</v>
      </c>
    </row>
    <row r="270" spans="1:5" x14ac:dyDescent="0.25">
      <c r="A270" s="24"/>
      <c r="B270" s="93" t="s">
        <v>12</v>
      </c>
      <c r="C270" s="94"/>
      <c r="D270" s="15">
        <f>SUM(D264:D269)</f>
        <v>0</v>
      </c>
      <c r="E270" s="21" t="e">
        <f>SUM(E264:E269)</f>
        <v>#DIV/0!</v>
      </c>
    </row>
    <row r="271" spans="1:5" x14ac:dyDescent="0.25">
      <c r="A271" s="24"/>
      <c r="B271" s="93" t="s">
        <v>67</v>
      </c>
      <c r="C271" s="94"/>
      <c r="D271" s="16"/>
      <c r="E271" s="16"/>
    </row>
    <row r="272" spans="1:5" x14ac:dyDescent="0.25">
      <c r="A272" s="36" t="s">
        <v>69</v>
      </c>
      <c r="B272" s="87" t="s">
        <v>76</v>
      </c>
      <c r="C272" s="88"/>
      <c r="D272" s="15">
        <f>COUNTIF(Preguntas!$AI$7:$AI$36,"FUTBOL")</f>
        <v>0</v>
      </c>
      <c r="E272" s="21" t="e">
        <f>D272/$D$277</f>
        <v>#DIV/0!</v>
      </c>
    </row>
    <row r="273" spans="1:11" x14ac:dyDescent="0.25">
      <c r="A273" s="36" t="s">
        <v>70</v>
      </c>
      <c r="B273" s="87" t="s">
        <v>81</v>
      </c>
      <c r="C273" s="88"/>
      <c r="D273" s="15">
        <f>COUNTIF(Preguntas!$AI$7:$AI$36,"GIMNASIO")</f>
        <v>0</v>
      </c>
      <c r="E273" s="21" t="e">
        <f t="shared" ref="E273:E276" si="10">D273/$D$277</f>
        <v>#DIV/0!</v>
      </c>
    </row>
    <row r="274" spans="1:11" x14ac:dyDescent="0.25">
      <c r="A274" s="36" t="s">
        <v>71</v>
      </c>
      <c r="B274" s="87" t="s">
        <v>68</v>
      </c>
      <c r="C274" s="88"/>
      <c r="D274" s="15">
        <f>COUNTIF(Preguntas!$AI$7:$AI$36,"BALONCESTO")</f>
        <v>0</v>
      </c>
      <c r="E274" s="21" t="e">
        <f t="shared" si="10"/>
        <v>#DIV/0!</v>
      </c>
    </row>
    <row r="275" spans="1:11" x14ac:dyDescent="0.25">
      <c r="A275" s="36" t="s">
        <v>73</v>
      </c>
      <c r="B275" s="87" t="s">
        <v>82</v>
      </c>
      <c r="C275" s="88"/>
      <c r="D275" s="15">
        <f>COUNTIF(Preguntas!$AI$7:$AI$36,"ATLETISMO")</f>
        <v>0</v>
      </c>
      <c r="E275" s="21" t="e">
        <f t="shared" si="10"/>
        <v>#DIV/0!</v>
      </c>
    </row>
    <row r="276" spans="1:11" x14ac:dyDescent="0.25">
      <c r="A276" s="15" t="s">
        <v>75</v>
      </c>
      <c r="B276" s="87" t="s">
        <v>58</v>
      </c>
      <c r="C276" s="88"/>
      <c r="D276" s="15">
        <f>COUNTIF(Preguntas!$AI$7:$AI$36,"OTRO")</f>
        <v>0</v>
      </c>
      <c r="E276" s="21" t="e">
        <f t="shared" si="10"/>
        <v>#DIV/0!</v>
      </c>
    </row>
    <row r="277" spans="1:11" x14ac:dyDescent="0.25">
      <c r="A277" s="22"/>
      <c r="B277" s="93" t="s">
        <v>12</v>
      </c>
      <c r="C277" s="94"/>
      <c r="D277" s="15">
        <f>SUM(D272:D276)</f>
        <v>0</v>
      </c>
      <c r="E277" s="21" t="e">
        <f>SUM(E272:E276)</f>
        <v>#DIV/0!</v>
      </c>
    </row>
    <row r="278" spans="1:11" x14ac:dyDescent="0.25">
      <c r="B278" s="37"/>
      <c r="C278" s="37"/>
      <c r="D278" s="37"/>
      <c r="E278" s="37"/>
    </row>
    <row r="286" spans="1:11" x14ac:dyDescent="0.25">
      <c r="F286" s="12"/>
      <c r="K286" s="12"/>
    </row>
    <row r="287" spans="1:11" x14ac:dyDescent="0.25">
      <c r="F287" s="12"/>
      <c r="K287" s="12"/>
    </row>
    <row r="288" spans="1:11" x14ac:dyDescent="0.25">
      <c r="F288" s="12"/>
      <c r="K288" s="12"/>
    </row>
    <row r="289" spans="1:16" x14ac:dyDescent="0.25">
      <c r="F289" s="12"/>
      <c r="K289" s="12"/>
    </row>
    <row r="293" spans="1:16" x14ac:dyDescent="0.25">
      <c r="A293" s="91" t="s">
        <v>117</v>
      </c>
      <c r="B293" s="107"/>
      <c r="C293" s="107"/>
      <c r="D293" s="108"/>
      <c r="E293" s="43" t="s">
        <v>45</v>
      </c>
      <c r="F293" s="12"/>
      <c r="G293" s="14"/>
      <c r="K293" s="12"/>
      <c r="L293" s="14"/>
      <c r="P293" s="12"/>
    </row>
    <row r="294" spans="1:16" x14ac:dyDescent="0.25">
      <c r="A294" s="16" t="s">
        <v>2</v>
      </c>
      <c r="B294" s="87" t="s">
        <v>26</v>
      </c>
      <c r="C294" s="88"/>
      <c r="D294" s="15">
        <f>COUNTIF(Preguntas!$AJ$7:$AJ$36,"A")</f>
        <v>0</v>
      </c>
      <c r="E294" s="21" t="e">
        <f>+D294/D296</f>
        <v>#DIV/0!</v>
      </c>
      <c r="F294" s="12"/>
      <c r="G294" s="14"/>
      <c r="K294" s="12"/>
      <c r="L294" s="14"/>
      <c r="P294" s="12"/>
    </row>
    <row r="295" spans="1:16" x14ac:dyDescent="0.25">
      <c r="A295" s="16" t="s">
        <v>1</v>
      </c>
      <c r="B295" s="87" t="s">
        <v>27</v>
      </c>
      <c r="C295" s="88"/>
      <c r="D295" s="15">
        <f>COUNTIF(Preguntas!$AJ$7:$AJ$36,"B")</f>
        <v>0</v>
      </c>
      <c r="E295" s="21" t="e">
        <f>+D295/D296</f>
        <v>#DIV/0!</v>
      </c>
      <c r="F295" s="12"/>
      <c r="G295" s="14"/>
      <c r="K295" s="12"/>
      <c r="L295" s="14"/>
      <c r="P295" s="12"/>
    </row>
    <row r="296" spans="1:16" x14ac:dyDescent="0.25">
      <c r="A296" s="22"/>
      <c r="B296" s="93" t="s">
        <v>12</v>
      </c>
      <c r="C296" s="94"/>
      <c r="D296" s="21">
        <f>+SUM(D294:D295)</f>
        <v>0</v>
      </c>
      <c r="E296" s="21" t="e">
        <f>+SUM(E294:E295)</f>
        <v>#DIV/0!</v>
      </c>
      <c r="F296" s="12"/>
      <c r="G296" s="14"/>
      <c r="K296" s="12"/>
      <c r="L296" s="14"/>
      <c r="P296" s="12"/>
    </row>
    <row r="297" spans="1:16" x14ac:dyDescent="0.25">
      <c r="F297" s="12"/>
      <c r="G297" s="14"/>
      <c r="K297" s="12"/>
      <c r="L297" s="14"/>
      <c r="P297" s="12"/>
    </row>
    <row r="298" spans="1:16" x14ac:dyDescent="0.25">
      <c r="F298" s="12"/>
      <c r="G298" s="14"/>
      <c r="K298" s="12"/>
      <c r="L298" s="14"/>
      <c r="P298" s="12"/>
    </row>
    <row r="299" spans="1:16" x14ac:dyDescent="0.25">
      <c r="F299" s="12"/>
      <c r="G299" s="14"/>
      <c r="K299" s="12"/>
      <c r="L299" s="14"/>
      <c r="P299" s="12"/>
    </row>
    <row r="300" spans="1:16" x14ac:dyDescent="0.25">
      <c r="F300" s="12"/>
      <c r="G300" s="14"/>
      <c r="K300" s="12"/>
      <c r="L300" s="14"/>
      <c r="P300" s="12"/>
    </row>
    <row r="301" spans="1:16" x14ac:dyDescent="0.25">
      <c r="F301" s="12"/>
      <c r="G301" s="14"/>
      <c r="K301" s="12"/>
      <c r="L301" s="14"/>
      <c r="P301" s="12"/>
    </row>
    <row r="302" spans="1:16" x14ac:dyDescent="0.25">
      <c r="F302" s="12"/>
      <c r="G302" s="14"/>
      <c r="K302" s="12"/>
      <c r="L302" s="14"/>
      <c r="P302" s="12"/>
    </row>
    <row r="303" spans="1:16" x14ac:dyDescent="0.25">
      <c r="F303" s="12"/>
      <c r="G303" s="14"/>
      <c r="K303" s="12"/>
      <c r="L303" s="14"/>
      <c r="P303" s="12"/>
    </row>
    <row r="304" spans="1:16" x14ac:dyDescent="0.25">
      <c r="F304" s="12"/>
      <c r="G304" s="14"/>
      <c r="K304" s="12"/>
      <c r="L304" s="14"/>
      <c r="P304" s="12"/>
    </row>
  </sheetData>
  <mergeCells count="170">
    <mergeCell ref="P1:R1"/>
    <mergeCell ref="P2:R2"/>
    <mergeCell ref="P3:R3"/>
    <mergeCell ref="P4:R4"/>
    <mergeCell ref="D1:O4"/>
    <mergeCell ref="B244:C244"/>
    <mergeCell ref="B245:C245"/>
    <mergeCell ref="B246:C246"/>
    <mergeCell ref="B247:C247"/>
    <mergeCell ref="B234:C234"/>
    <mergeCell ref="B235:C235"/>
    <mergeCell ref="B236:C236"/>
    <mergeCell ref="B237:C237"/>
    <mergeCell ref="B243:C243"/>
    <mergeCell ref="B229:C229"/>
    <mergeCell ref="B230:C230"/>
    <mergeCell ref="B231:C231"/>
    <mergeCell ref="B232:C232"/>
    <mergeCell ref="B233:C233"/>
    <mergeCell ref="B221:C221"/>
    <mergeCell ref="B222:C222"/>
    <mergeCell ref="B223:C223"/>
    <mergeCell ref="B224:C224"/>
    <mergeCell ref="B228:C228"/>
    <mergeCell ref="B248:C248"/>
    <mergeCell ref="B261:C261"/>
    <mergeCell ref="B262:C262"/>
    <mergeCell ref="B263:C263"/>
    <mergeCell ref="B264:C264"/>
    <mergeCell ref="B265:C265"/>
    <mergeCell ref="B249:C249"/>
    <mergeCell ref="B250:C250"/>
    <mergeCell ref="B251:C251"/>
    <mergeCell ref="B252:C252"/>
    <mergeCell ref="B260:C260"/>
    <mergeCell ref="A259:D259"/>
    <mergeCell ref="B296:C296"/>
    <mergeCell ref="A293:D293"/>
    <mergeCell ref="B271:C271"/>
    <mergeCell ref="B272:C272"/>
    <mergeCell ref="B273:C273"/>
    <mergeCell ref="B274:C274"/>
    <mergeCell ref="B275:C275"/>
    <mergeCell ref="B266:C266"/>
    <mergeCell ref="B267:C267"/>
    <mergeCell ref="B268:C268"/>
    <mergeCell ref="B269:C269"/>
    <mergeCell ref="B270:C270"/>
    <mergeCell ref="B276:C276"/>
    <mergeCell ref="B277:C277"/>
    <mergeCell ref="B294:C294"/>
    <mergeCell ref="B295:C295"/>
    <mergeCell ref="B216:C216"/>
    <mergeCell ref="B217:C217"/>
    <mergeCell ref="B218:C218"/>
    <mergeCell ref="B219:C219"/>
    <mergeCell ref="B220:C220"/>
    <mergeCell ref="A227:D227"/>
    <mergeCell ref="B205:C205"/>
    <mergeCell ref="B206:C206"/>
    <mergeCell ref="B207:C207"/>
    <mergeCell ref="B215:C215"/>
    <mergeCell ref="B163:C163"/>
    <mergeCell ref="B204:C204"/>
    <mergeCell ref="B172:C172"/>
    <mergeCell ref="B173:C173"/>
    <mergeCell ref="B149:C149"/>
    <mergeCell ref="B150:C150"/>
    <mergeCell ref="B158:C158"/>
    <mergeCell ref="B159:C159"/>
    <mergeCell ref="B160:C160"/>
    <mergeCell ref="B186:C186"/>
    <mergeCell ref="B187:C187"/>
    <mergeCell ref="B191:C191"/>
    <mergeCell ref="B200:C200"/>
    <mergeCell ref="B201:C201"/>
    <mergeCell ref="B202:C202"/>
    <mergeCell ref="B203:C203"/>
    <mergeCell ref="B188:C188"/>
    <mergeCell ref="B189:C189"/>
    <mergeCell ref="B190:C190"/>
    <mergeCell ref="B174:C174"/>
    <mergeCell ref="B175:C175"/>
    <mergeCell ref="B176:C176"/>
    <mergeCell ref="B177:C177"/>
    <mergeCell ref="B185:C185"/>
    <mergeCell ref="B147:C147"/>
    <mergeCell ref="B148:C148"/>
    <mergeCell ref="B125:C125"/>
    <mergeCell ref="B133:C133"/>
    <mergeCell ref="B134:C134"/>
    <mergeCell ref="B135:C135"/>
    <mergeCell ref="B136:C136"/>
    <mergeCell ref="B161:C161"/>
    <mergeCell ref="B162:C162"/>
    <mergeCell ref="A157:D157"/>
    <mergeCell ref="B146:C146"/>
    <mergeCell ref="B123:C123"/>
    <mergeCell ref="B82:C82"/>
    <mergeCell ref="B83:C83"/>
    <mergeCell ref="B84:C84"/>
    <mergeCell ref="B85:C85"/>
    <mergeCell ref="B23:C23"/>
    <mergeCell ref="B120:C120"/>
    <mergeCell ref="B121:C121"/>
    <mergeCell ref="B122:C122"/>
    <mergeCell ref="A105:D105"/>
    <mergeCell ref="A119:D119"/>
    <mergeCell ref="A93:D93"/>
    <mergeCell ref="A69:D69"/>
    <mergeCell ref="A56:D56"/>
    <mergeCell ref="A30:D30"/>
    <mergeCell ref="B21:C21"/>
    <mergeCell ref="B22:C22"/>
    <mergeCell ref="B11:C11"/>
    <mergeCell ref="B107:C107"/>
    <mergeCell ref="B108:C108"/>
    <mergeCell ref="B109:C109"/>
    <mergeCell ref="B110:C110"/>
    <mergeCell ref="B137:C137"/>
    <mergeCell ref="B145:C145"/>
    <mergeCell ref="A19:D19"/>
    <mergeCell ref="A184:D184"/>
    <mergeCell ref="A132:D132"/>
    <mergeCell ref="A1:C4"/>
    <mergeCell ref="B70:C70"/>
    <mergeCell ref="B71:C71"/>
    <mergeCell ref="B72:C72"/>
    <mergeCell ref="B73:C73"/>
    <mergeCell ref="B74:C74"/>
    <mergeCell ref="B36:C36"/>
    <mergeCell ref="B37:C37"/>
    <mergeCell ref="B57:C57"/>
    <mergeCell ref="B58:C58"/>
    <mergeCell ref="B59:C59"/>
    <mergeCell ref="B46:C46"/>
    <mergeCell ref="B47:C47"/>
    <mergeCell ref="B48:C48"/>
    <mergeCell ref="B49:C49"/>
    <mergeCell ref="A7:D7"/>
    <mergeCell ref="B8:C8"/>
    <mergeCell ref="B9:C9"/>
    <mergeCell ref="B10:C10"/>
    <mergeCell ref="B12:C12"/>
    <mergeCell ref="B13:C13"/>
    <mergeCell ref="B20:C20"/>
    <mergeCell ref="B124:C124"/>
    <mergeCell ref="A144:D144"/>
    <mergeCell ref="A45:D45"/>
    <mergeCell ref="A81:D81"/>
    <mergeCell ref="A242:D242"/>
    <mergeCell ref="A199:D199"/>
    <mergeCell ref="A214:D214"/>
    <mergeCell ref="B24:C24"/>
    <mergeCell ref="B31:C31"/>
    <mergeCell ref="B32:C32"/>
    <mergeCell ref="B33:C33"/>
    <mergeCell ref="B34:C34"/>
    <mergeCell ref="B35:C35"/>
    <mergeCell ref="B138:C138"/>
    <mergeCell ref="B139:C139"/>
    <mergeCell ref="B94:C94"/>
    <mergeCell ref="B95:C95"/>
    <mergeCell ref="B96:C96"/>
    <mergeCell ref="B97:C97"/>
    <mergeCell ref="B98:C98"/>
    <mergeCell ref="B75:C75"/>
    <mergeCell ref="B50:C50"/>
    <mergeCell ref="B106:C106"/>
    <mergeCell ref="A171:D171"/>
  </mergeCells>
  <printOptions horizontalCentered="1"/>
  <pageMargins left="0.39370078740157483" right="0.39370078740157483" top="0.39370078740157483" bottom="0.39370078740157483" header="0" footer="0"/>
  <pageSetup scale="68" orientation="landscape" r:id="rId1"/>
  <ignoredErrors>
    <ignoredError sqref="E8:E13 E20:E24 E232:E237 E247:E250 E251:E252 E264:E270 E272:E277 E294:E296 E37 E31:E36 E46:E50 E57:E60 E70:E75 E82:E85 E94:E98 E106:E110 E120:E125 E145:E150 E158:E163 E172:E177 E185:E191 E200:E207 E215:E217 E228:E230 E243:E245 E260:E262 E133:E13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Preguntas</vt:lpstr>
      <vt:lpstr>Análisis</vt:lpstr>
      <vt:lpstr>Análisis!Área_de_impresión</vt:lpstr>
      <vt:lpstr>Preguntas!Área_de_impresión</vt:lpstr>
      <vt:lpstr>Análisis!Títulos_a_imprimir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2021-09-28T22:19:40Z</dcterms:modified>
</cp:coreProperties>
</file>